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conomist\Documents\Проект бюджета  2020\Прогноз для расч.норм.затрат и муниц. зад\"/>
    </mc:Choice>
  </mc:AlternateContent>
  <bookViews>
    <workbookView xWindow="0" yWindow="0" windowWidth="15480" windowHeight="10995"/>
  </bookViews>
  <sheets>
    <sheet name="свод" sheetId="1" r:id="rId1"/>
    <sheet name="ФОТ на 2020" sheetId="4" r:id="rId2"/>
  </sheets>
  <definedNames>
    <definedName name="_xlnm._FilterDatabase" localSheetId="0" hidden="1">свод!$A$1:$AJ$41</definedName>
    <definedName name="_xlnm.Print_Titles" localSheetId="0">свод!$A:$B,свод!$1:$3</definedName>
  </definedNames>
  <calcPr calcId="152511"/>
</workbook>
</file>

<file path=xl/calcChain.xml><?xml version="1.0" encoding="utf-8"?>
<calcChain xmlns="http://schemas.openxmlformats.org/spreadsheetml/2006/main">
  <c r="Z4" i="1" l="1"/>
  <c r="M4" i="1"/>
  <c r="N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5" i="1"/>
  <c r="G4" i="1"/>
  <c r="U32" i="4"/>
  <c r="U33" i="4" s="1"/>
  <c r="R32" i="4"/>
  <c r="R33" i="4" s="1"/>
  <c r="L32" i="4"/>
  <c r="I32" i="4"/>
  <c r="F32" i="4"/>
  <c r="C32" i="4"/>
  <c r="W31" i="4"/>
  <c r="W32" i="4" s="1"/>
  <c r="T31" i="4"/>
  <c r="T32" i="4" s="1"/>
  <c r="N31" i="4"/>
  <c r="N32" i="4" s="1"/>
  <c r="N33" i="4" s="1"/>
  <c r="K31" i="4"/>
  <c r="K32" i="4" s="1"/>
  <c r="H31" i="4"/>
  <c r="H32" i="4" s="1"/>
  <c r="H33" i="4" s="1"/>
  <c r="E31" i="4"/>
  <c r="E32" i="4" s="1"/>
  <c r="B31" i="4"/>
  <c r="B32" i="4" s="1"/>
  <c r="B33" i="4" s="1"/>
  <c r="AA30" i="4"/>
  <c r="AC30" i="4" s="1"/>
  <c r="Y30" i="4"/>
  <c r="X30" i="4"/>
  <c r="Z30" i="4" s="1"/>
  <c r="Q30" i="4"/>
  <c r="P30" i="4"/>
  <c r="AB30" i="4" s="1"/>
  <c r="U29" i="4"/>
  <c r="T29" i="4"/>
  <c r="R29" i="4"/>
  <c r="L29" i="4"/>
  <c r="I29" i="4"/>
  <c r="F29" i="4"/>
  <c r="C29" i="4"/>
  <c r="W28" i="4"/>
  <c r="T28" i="4"/>
  <c r="X28" i="4" s="1"/>
  <c r="N28" i="4"/>
  <c r="K28" i="4"/>
  <c r="H28" i="4"/>
  <c r="E28" i="4"/>
  <c r="O28" i="4" s="1"/>
  <c r="B28" i="4"/>
  <c r="W27" i="4"/>
  <c r="T27" i="4"/>
  <c r="X27" i="4" s="1"/>
  <c r="N27" i="4"/>
  <c r="K27" i="4"/>
  <c r="H27" i="4"/>
  <c r="E27" i="4"/>
  <c r="O27" i="4" s="1"/>
  <c r="B27" i="4"/>
  <c r="W26" i="4"/>
  <c r="T26" i="4"/>
  <c r="X26" i="4" s="1"/>
  <c r="N26" i="4"/>
  <c r="K26" i="4"/>
  <c r="H26" i="4"/>
  <c r="E26" i="4"/>
  <c r="O26" i="4" s="1"/>
  <c r="B26" i="4"/>
  <c r="W25" i="4"/>
  <c r="T25" i="4"/>
  <c r="X25" i="4" s="1"/>
  <c r="N25" i="4"/>
  <c r="K25" i="4"/>
  <c r="H25" i="4"/>
  <c r="E25" i="4"/>
  <c r="O25" i="4" s="1"/>
  <c r="B25" i="4"/>
  <c r="W24" i="4"/>
  <c r="T24" i="4"/>
  <c r="X24" i="4" s="1"/>
  <c r="N24" i="4"/>
  <c r="K24" i="4"/>
  <c r="H24" i="4"/>
  <c r="E24" i="4"/>
  <c r="O24" i="4" s="1"/>
  <c r="B24" i="4"/>
  <c r="W23" i="4"/>
  <c r="T23" i="4"/>
  <c r="X23" i="4" s="1"/>
  <c r="N23" i="4"/>
  <c r="K23" i="4"/>
  <c r="H23" i="4"/>
  <c r="E23" i="4"/>
  <c r="O23" i="4" s="1"/>
  <c r="B23" i="4"/>
  <c r="W22" i="4"/>
  <c r="T22" i="4"/>
  <c r="X22" i="4" s="1"/>
  <c r="N22" i="4"/>
  <c r="K22" i="4"/>
  <c r="H22" i="4"/>
  <c r="E22" i="4"/>
  <c r="O22" i="4" s="1"/>
  <c r="B22" i="4"/>
  <c r="W21" i="4"/>
  <c r="T21" i="4"/>
  <c r="X21" i="4" s="1"/>
  <c r="N21" i="4"/>
  <c r="K21" i="4"/>
  <c r="H21" i="4"/>
  <c r="E21" i="4"/>
  <c r="O21" i="4" s="1"/>
  <c r="B21" i="4"/>
  <c r="W20" i="4"/>
  <c r="T20" i="4"/>
  <c r="X20" i="4" s="1"/>
  <c r="N20" i="4"/>
  <c r="K20" i="4"/>
  <c r="H20" i="4"/>
  <c r="E20" i="4"/>
  <c r="O20" i="4" s="1"/>
  <c r="B20" i="4"/>
  <c r="W19" i="4"/>
  <c r="T19" i="4"/>
  <c r="X19" i="4" s="1"/>
  <c r="N19" i="4"/>
  <c r="K19" i="4"/>
  <c r="H19" i="4"/>
  <c r="E19" i="4"/>
  <c r="O19" i="4" s="1"/>
  <c r="B19" i="4"/>
  <c r="W18" i="4"/>
  <c r="T18" i="4"/>
  <c r="X18" i="4" s="1"/>
  <c r="N18" i="4"/>
  <c r="K18" i="4"/>
  <c r="H18" i="4"/>
  <c r="E18" i="4"/>
  <c r="O18" i="4" s="1"/>
  <c r="B18" i="4"/>
  <c r="W17" i="4"/>
  <c r="T17" i="4"/>
  <c r="X17" i="4" s="1"/>
  <c r="N17" i="4"/>
  <c r="K17" i="4"/>
  <c r="H17" i="4"/>
  <c r="E17" i="4"/>
  <c r="O17" i="4" s="1"/>
  <c r="B17" i="4"/>
  <c r="W16" i="4"/>
  <c r="T16" i="4"/>
  <c r="X16" i="4" s="1"/>
  <c r="N16" i="4"/>
  <c r="K16" i="4"/>
  <c r="H16" i="4"/>
  <c r="E16" i="4"/>
  <c r="O16" i="4" s="1"/>
  <c r="B16" i="4"/>
  <c r="W15" i="4"/>
  <c r="T15" i="4"/>
  <c r="X15" i="4" s="1"/>
  <c r="N15" i="4"/>
  <c r="K15" i="4"/>
  <c r="H15" i="4"/>
  <c r="E15" i="4"/>
  <c r="O15" i="4" s="1"/>
  <c r="B15" i="4"/>
  <c r="W14" i="4"/>
  <c r="T14" i="4"/>
  <c r="X14" i="4" s="1"/>
  <c r="N14" i="4"/>
  <c r="K14" i="4"/>
  <c r="H14" i="4"/>
  <c r="E14" i="4"/>
  <c r="O14" i="4" s="1"/>
  <c r="B14" i="4"/>
  <c r="W13" i="4"/>
  <c r="T13" i="4"/>
  <c r="X13" i="4" s="1"/>
  <c r="N13" i="4"/>
  <c r="K13" i="4"/>
  <c r="H13" i="4"/>
  <c r="E13" i="4"/>
  <c r="O13" i="4" s="1"/>
  <c r="B13" i="4"/>
  <c r="W12" i="4"/>
  <c r="T12" i="4"/>
  <c r="X12" i="4" s="1"/>
  <c r="N12" i="4"/>
  <c r="K12" i="4"/>
  <c r="H12" i="4"/>
  <c r="E12" i="4"/>
  <c r="O12" i="4" s="1"/>
  <c r="B12" i="4"/>
  <c r="W11" i="4"/>
  <c r="T11" i="4"/>
  <c r="X11" i="4" s="1"/>
  <c r="N11" i="4"/>
  <c r="K11" i="4"/>
  <c r="H11" i="4"/>
  <c r="E11" i="4"/>
  <c r="O11" i="4" s="1"/>
  <c r="B11" i="4"/>
  <c r="W10" i="4"/>
  <c r="T10" i="4"/>
  <c r="X10" i="4" s="1"/>
  <c r="N10" i="4"/>
  <c r="K10" i="4"/>
  <c r="H10" i="4"/>
  <c r="E10" i="4"/>
  <c r="O10" i="4" s="1"/>
  <c r="B10" i="4"/>
  <c r="W9" i="4"/>
  <c r="T9" i="4"/>
  <c r="X9" i="4" s="1"/>
  <c r="N9" i="4"/>
  <c r="K9" i="4"/>
  <c r="H9" i="4"/>
  <c r="E9" i="4"/>
  <c r="O9" i="4" s="1"/>
  <c r="B9" i="4"/>
  <c r="W8" i="4"/>
  <c r="T8" i="4"/>
  <c r="X8" i="4" s="1"/>
  <c r="N8" i="4"/>
  <c r="K8" i="4"/>
  <c r="H8" i="4"/>
  <c r="E8" i="4"/>
  <c r="O8" i="4" s="1"/>
  <c r="B8" i="4"/>
  <c r="W7" i="4"/>
  <c r="T7" i="4"/>
  <c r="X7" i="4" s="1"/>
  <c r="N7" i="4"/>
  <c r="K7" i="4"/>
  <c r="H7" i="4"/>
  <c r="E7" i="4"/>
  <c r="O7" i="4" s="1"/>
  <c r="B7" i="4"/>
  <c r="W6" i="4"/>
  <c r="T6" i="4"/>
  <c r="X6" i="4" s="1"/>
  <c r="N6" i="4"/>
  <c r="K6" i="4"/>
  <c r="H6" i="4"/>
  <c r="E6" i="4"/>
  <c r="O6" i="4" s="1"/>
  <c r="B6" i="4"/>
  <c r="W5" i="4"/>
  <c r="W29" i="4" s="1"/>
  <c r="T5" i="4"/>
  <c r="X5" i="4" s="1"/>
  <c r="N5" i="4"/>
  <c r="N29" i="4" s="1"/>
  <c r="K5" i="4"/>
  <c r="K29" i="4" s="1"/>
  <c r="H5" i="4"/>
  <c r="H29" i="4" s="1"/>
  <c r="E5" i="4"/>
  <c r="E29" i="4" s="1"/>
  <c r="B5" i="4"/>
  <c r="B29" i="4" s="1"/>
  <c r="P6" i="4" l="1"/>
  <c r="AB6" i="4" s="1"/>
  <c r="AA6" i="4"/>
  <c r="Q6" i="4"/>
  <c r="P8" i="4"/>
  <c r="AA8" i="4"/>
  <c r="Q8" i="4"/>
  <c r="P7" i="4"/>
  <c r="AB7" i="4" s="1"/>
  <c r="AA7" i="4"/>
  <c r="Q7" i="4"/>
  <c r="P9" i="4"/>
  <c r="AA9" i="4"/>
  <c r="Q9" i="4"/>
  <c r="O5" i="4"/>
  <c r="X29" i="4"/>
  <c r="Z5" i="4"/>
  <c r="Y5" i="4"/>
  <c r="Z6" i="4"/>
  <c r="Y6" i="4"/>
  <c r="Z7" i="4"/>
  <c r="Y7" i="4"/>
  <c r="Z8" i="4"/>
  <c r="Y8" i="4"/>
  <c r="Z9" i="4"/>
  <c r="Y9" i="4"/>
  <c r="P10" i="4"/>
  <c r="AA10" i="4"/>
  <c r="Q10" i="4"/>
  <c r="Y10" i="4"/>
  <c r="Z10" i="4" s="1"/>
  <c r="P12" i="4"/>
  <c r="AA12" i="4"/>
  <c r="Q12" i="4"/>
  <c r="Z12" i="4"/>
  <c r="Y12" i="4"/>
  <c r="P14" i="4"/>
  <c r="AA14" i="4"/>
  <c r="Q14" i="4"/>
  <c r="Y14" i="4"/>
  <c r="Z14" i="4" s="1"/>
  <c r="AA16" i="4"/>
  <c r="P16" i="4"/>
  <c r="AB16" i="4" s="1"/>
  <c r="Z16" i="4"/>
  <c r="Y16" i="4"/>
  <c r="P18" i="4"/>
  <c r="AA18" i="4"/>
  <c r="Q18" i="4"/>
  <c r="P20" i="4"/>
  <c r="AA20" i="4"/>
  <c r="Q20" i="4"/>
  <c r="P22" i="4"/>
  <c r="AA22" i="4"/>
  <c r="Q22" i="4"/>
  <c r="P24" i="4"/>
  <c r="AA24" i="4"/>
  <c r="Q24" i="4"/>
  <c r="P26" i="4"/>
  <c r="AA26" i="4"/>
  <c r="Q26" i="4"/>
  <c r="P28" i="4"/>
  <c r="AA28" i="4"/>
  <c r="Q28" i="4"/>
  <c r="P11" i="4"/>
  <c r="AA11" i="4"/>
  <c r="Q11" i="4"/>
  <c r="Y11" i="4"/>
  <c r="Z11" i="4" s="1"/>
  <c r="P13" i="4"/>
  <c r="AA13" i="4"/>
  <c r="Q13" i="4"/>
  <c r="Z13" i="4"/>
  <c r="Y13" i="4"/>
  <c r="P15" i="4"/>
  <c r="AA15" i="4"/>
  <c r="Q15" i="4"/>
  <c r="Y15" i="4"/>
  <c r="Z15" i="4" s="1"/>
  <c r="P17" i="4"/>
  <c r="AA17" i="4"/>
  <c r="Q17" i="4"/>
  <c r="P19" i="4"/>
  <c r="AA19" i="4"/>
  <c r="Q19" i="4"/>
  <c r="P21" i="4"/>
  <c r="AA21" i="4"/>
  <c r="Q21" i="4"/>
  <c r="P23" i="4"/>
  <c r="AA23" i="4"/>
  <c r="Q23" i="4"/>
  <c r="P25" i="4"/>
  <c r="AA25" i="4"/>
  <c r="Q25" i="4"/>
  <c r="P27" i="4"/>
  <c r="AA27" i="4"/>
  <c r="Q27" i="4"/>
  <c r="Y17" i="4"/>
  <c r="Z17" i="4" s="1"/>
  <c r="Y18" i="4"/>
  <c r="Z18" i="4" s="1"/>
  <c r="Y19" i="4"/>
  <c r="Z19" i="4" s="1"/>
  <c r="Y20" i="4"/>
  <c r="Z20" i="4" s="1"/>
  <c r="Y21" i="4"/>
  <c r="Z21" i="4" s="1"/>
  <c r="Y22" i="4"/>
  <c r="Z22" i="4" s="1"/>
  <c r="Y23" i="4"/>
  <c r="Z23" i="4" s="1"/>
  <c r="Y24" i="4"/>
  <c r="Z24" i="4" s="1"/>
  <c r="Y25" i="4"/>
  <c r="Z25" i="4" s="1"/>
  <c r="Y26" i="4"/>
  <c r="Z26" i="4" s="1"/>
  <c r="Y27" i="4"/>
  <c r="Z27" i="4" s="1"/>
  <c r="Y28" i="4"/>
  <c r="Z28" i="4" s="1"/>
  <c r="W33" i="4"/>
  <c r="F33" i="4"/>
  <c r="L33" i="4"/>
  <c r="O32" i="4"/>
  <c r="E33" i="4"/>
  <c r="K33" i="4"/>
  <c r="O31" i="4"/>
  <c r="T33" i="4"/>
  <c r="X32" i="4"/>
  <c r="C33" i="4"/>
  <c r="I33" i="4"/>
  <c r="X31" i="4"/>
  <c r="AH40" i="1"/>
  <c r="AI37" i="1"/>
  <c r="AI36" i="1"/>
  <c r="AI33" i="1"/>
  <c r="AI32" i="1"/>
  <c r="AI31" i="1"/>
  <c r="AI24" i="1"/>
  <c r="AI23" i="1"/>
  <c r="AI18" i="1"/>
  <c r="AI17" i="1"/>
  <c r="AI11" i="1"/>
  <c r="AI12" i="1"/>
  <c r="AI8" i="1"/>
  <c r="AI7" i="1"/>
  <c r="AI6" i="1"/>
  <c r="AG37" i="1"/>
  <c r="AG36" i="1"/>
  <c r="AG33" i="1"/>
  <c r="AG32" i="1"/>
  <c r="AG31" i="1"/>
  <c r="AG24" i="1"/>
  <c r="AG23" i="1"/>
  <c r="AG18" i="1"/>
  <c r="AG17" i="1"/>
  <c r="AG12" i="1"/>
  <c r="AG11" i="1"/>
  <c r="AG8" i="1"/>
  <c r="AG7" i="1"/>
  <c r="AG6" i="1"/>
  <c r="AC4" i="1"/>
  <c r="Y31" i="4" l="1"/>
  <c r="Z31" i="4" s="1"/>
  <c r="O33" i="4"/>
  <c r="AA32" i="4"/>
  <c r="Q32" i="4"/>
  <c r="P32" i="4"/>
  <c r="AB27" i="4"/>
  <c r="AC27" i="4" s="1"/>
  <c r="AB23" i="4"/>
  <c r="AC23" i="4" s="1"/>
  <c r="AB19" i="4"/>
  <c r="AC19" i="4" s="1"/>
  <c r="AB15" i="4"/>
  <c r="AC15" i="4" s="1"/>
  <c r="AB11" i="4"/>
  <c r="AC11" i="4" s="1"/>
  <c r="AB26" i="4"/>
  <c r="AC26" i="4" s="1"/>
  <c r="AB22" i="4"/>
  <c r="AC22" i="4" s="1"/>
  <c r="AB18" i="4"/>
  <c r="AC18" i="4" s="1"/>
  <c r="AB14" i="4"/>
  <c r="AC12" i="4"/>
  <c r="AB10" i="4"/>
  <c r="Z29" i="4"/>
  <c r="O29" i="4"/>
  <c r="AA29" i="4" s="1"/>
  <c r="P5" i="4"/>
  <c r="AA5" i="4"/>
  <c r="Q5" i="4"/>
  <c r="Y32" i="4"/>
  <c r="X33" i="4"/>
  <c r="Z32" i="4"/>
  <c r="AA31" i="4"/>
  <c r="P31" i="4"/>
  <c r="Q31" i="4"/>
  <c r="AB25" i="4"/>
  <c r="AC25" i="4" s="1"/>
  <c r="AB21" i="4"/>
  <c r="AC21" i="4" s="1"/>
  <c r="AB17" i="4"/>
  <c r="AC17" i="4" s="1"/>
  <c r="AB13" i="4"/>
  <c r="AC13" i="4" s="1"/>
  <c r="AB28" i="4"/>
  <c r="AC28" i="4" s="1"/>
  <c r="AB24" i="4"/>
  <c r="AC24" i="4" s="1"/>
  <c r="AB20" i="4"/>
  <c r="AC20" i="4" s="1"/>
  <c r="Q16" i="4"/>
  <c r="AC16" i="4"/>
  <c r="AC14" i="4"/>
  <c r="AB12" i="4"/>
  <c r="AC10" i="4"/>
  <c r="Y29" i="4"/>
  <c r="AB9" i="4"/>
  <c r="AC9" i="4" s="1"/>
  <c r="AC7" i="4"/>
  <c r="AB8" i="4"/>
  <c r="AC8" i="4" s="1"/>
  <c r="AC6" i="4"/>
  <c r="Z38" i="1"/>
  <c r="AA39" i="1" s="1"/>
  <c r="Z37" i="1"/>
  <c r="Z36" i="1"/>
  <c r="AA36" i="1" s="1"/>
  <c r="Z34" i="1"/>
  <c r="AA35" i="1" s="1"/>
  <c r="Z33" i="1"/>
  <c r="AA33" i="1" s="1"/>
  <c r="Z32" i="1"/>
  <c r="Z31" i="1"/>
  <c r="AA31" i="1" s="1"/>
  <c r="Z29" i="1"/>
  <c r="Z27" i="1"/>
  <c r="AA28" i="1" s="1"/>
  <c r="Z25" i="1"/>
  <c r="AA25" i="1" s="1"/>
  <c r="Z24" i="1"/>
  <c r="AA24" i="1" s="1"/>
  <c r="Z23" i="1"/>
  <c r="Z21" i="1"/>
  <c r="AA22" i="1" s="1"/>
  <c r="Z19" i="1"/>
  <c r="AA19" i="1" s="1"/>
  <c r="Z18" i="1"/>
  <c r="AA18" i="1" s="1"/>
  <c r="Z17" i="1"/>
  <c r="AA17" i="1" s="1"/>
  <c r="Z15" i="1"/>
  <c r="AA15" i="1" s="1"/>
  <c r="Z13" i="1"/>
  <c r="AA13" i="1" s="1"/>
  <c r="Z12" i="1"/>
  <c r="AA12" i="1" s="1"/>
  <c r="Z11" i="1"/>
  <c r="AA11" i="1" s="1"/>
  <c r="Z9" i="1"/>
  <c r="AA10" i="1" s="1"/>
  <c r="Z8" i="1"/>
  <c r="Z7" i="1"/>
  <c r="AA7" i="1" s="1"/>
  <c r="Z6" i="1"/>
  <c r="AA5" i="1"/>
  <c r="AG4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A38" i="1"/>
  <c r="AA37" i="1"/>
  <c r="AA34" i="1"/>
  <c r="AA32" i="1"/>
  <c r="AA30" i="1"/>
  <c r="AA29" i="1"/>
  <c r="AA26" i="1"/>
  <c r="AA23" i="1"/>
  <c r="AA21" i="1"/>
  <c r="AA20" i="1"/>
  <c r="AA16" i="1"/>
  <c r="AA14" i="1"/>
  <c r="AA9" i="1"/>
  <c r="AA8" i="1"/>
  <c r="AA6" i="1"/>
  <c r="AA4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Q29" i="4" l="1"/>
  <c r="P29" i="4"/>
  <c r="AB29" i="4" s="1"/>
  <c r="AB5" i="4"/>
  <c r="Q33" i="4"/>
  <c r="AA33" i="4"/>
  <c r="AB31" i="4"/>
  <c r="AC31" i="4" s="1"/>
  <c r="Z33" i="4"/>
  <c r="Y33" i="4"/>
  <c r="AC5" i="4"/>
  <c r="AC29" i="4"/>
  <c r="AB32" i="4"/>
  <c r="AC32" i="4" s="1"/>
  <c r="AA27" i="1"/>
  <c r="W4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Q40" i="1"/>
  <c r="Q41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" i="1"/>
  <c r="AD6" i="1" l="1"/>
  <c r="AD4" i="1"/>
  <c r="P33" i="4"/>
  <c r="AB33" i="4" s="1"/>
  <c r="AC33" i="4" s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5" i="1"/>
  <c r="L4" i="1"/>
  <c r="J40" i="1"/>
  <c r="E7" i="1"/>
  <c r="E6" i="1"/>
  <c r="E40" i="1" l="1"/>
  <c r="D40" i="1"/>
  <c r="C40" i="1"/>
  <c r="K5" i="1" l="1"/>
  <c r="K10" i="1"/>
  <c r="K14" i="1"/>
  <c r="K16" i="1"/>
  <c r="K20" i="1"/>
  <c r="K22" i="1"/>
  <c r="K23" i="1"/>
  <c r="K24" i="1"/>
  <c r="K26" i="1"/>
  <c r="K28" i="1"/>
  <c r="K30" i="1"/>
  <c r="K31" i="1"/>
  <c r="K32" i="1"/>
  <c r="K33" i="1"/>
  <c r="K35" i="1"/>
  <c r="K36" i="1"/>
  <c r="K37" i="1"/>
  <c r="K39" i="1"/>
  <c r="AI39" i="1"/>
  <c r="AI38" i="1"/>
  <c r="AI35" i="1"/>
  <c r="AI34" i="1"/>
  <c r="AI30" i="1"/>
  <c r="AI29" i="1"/>
  <c r="AI28" i="1"/>
  <c r="AI27" i="1"/>
  <c r="AI26" i="1"/>
  <c r="AI25" i="1"/>
  <c r="AI22" i="1"/>
  <c r="AI21" i="1"/>
  <c r="AI20" i="1"/>
  <c r="AI19" i="1"/>
  <c r="AI16" i="1"/>
  <c r="AI15" i="1"/>
  <c r="AI14" i="1"/>
  <c r="AI13" i="1"/>
  <c r="AI10" i="1"/>
  <c r="AI9" i="1"/>
  <c r="AI5" i="1"/>
  <c r="AI4" i="1"/>
  <c r="AI40" i="1" s="1"/>
  <c r="AF40" i="1"/>
  <c r="AG39" i="1"/>
  <c r="AG38" i="1"/>
  <c r="AG35" i="1"/>
  <c r="AG34" i="1"/>
  <c r="AG30" i="1"/>
  <c r="AG29" i="1"/>
  <c r="AG28" i="1"/>
  <c r="AG27" i="1"/>
  <c r="AG26" i="1"/>
  <c r="AG25" i="1"/>
  <c r="AG22" i="1"/>
  <c r="AG21" i="1"/>
  <c r="AG20" i="1"/>
  <c r="AG19" i="1"/>
  <c r="AG16" i="1"/>
  <c r="AG15" i="1"/>
  <c r="AG14" i="1"/>
  <c r="AG13" i="1"/>
  <c r="AG10" i="1"/>
  <c r="AG9" i="1"/>
  <c r="AG5" i="1"/>
  <c r="AG40" i="1" l="1"/>
  <c r="AI41" i="1"/>
  <c r="AG41" i="1"/>
  <c r="M37" i="1" l="1"/>
  <c r="F39" i="1" l="1"/>
  <c r="H39" i="1" s="1"/>
  <c r="F37" i="1"/>
  <c r="H37" i="1" s="1"/>
  <c r="F36" i="1"/>
  <c r="H36" i="1" s="1"/>
  <c r="F35" i="1"/>
  <c r="H35" i="1" s="1"/>
  <c r="F33" i="1"/>
  <c r="H33" i="1" s="1"/>
  <c r="F32" i="1"/>
  <c r="H32" i="1" s="1"/>
  <c r="F31" i="1"/>
  <c r="H31" i="1" s="1"/>
  <c r="F30" i="1"/>
  <c r="H30" i="1" s="1"/>
  <c r="F28" i="1"/>
  <c r="H28" i="1" s="1"/>
  <c r="F26" i="1"/>
  <c r="H26" i="1" s="1"/>
  <c r="F24" i="1"/>
  <c r="H24" i="1" s="1"/>
  <c r="F23" i="1"/>
  <c r="H23" i="1" s="1"/>
  <c r="F22" i="1"/>
  <c r="H22" i="1" s="1"/>
  <c r="F20" i="1"/>
  <c r="H20" i="1" s="1"/>
  <c r="F16" i="1"/>
  <c r="H16" i="1" s="1"/>
  <c r="F14" i="1"/>
  <c r="H14" i="1" s="1"/>
  <c r="F10" i="1"/>
  <c r="H10" i="1" s="1"/>
  <c r="F5" i="1"/>
  <c r="H5" i="1" s="1"/>
  <c r="K38" i="1"/>
  <c r="K34" i="1"/>
  <c r="K29" i="1"/>
  <c r="K27" i="1"/>
  <c r="K25" i="1"/>
  <c r="K21" i="1"/>
  <c r="K19" i="1"/>
  <c r="K18" i="1"/>
  <c r="K17" i="1"/>
  <c r="K15" i="1"/>
  <c r="K13" i="1"/>
  <c r="K12" i="1"/>
  <c r="K11" i="1"/>
  <c r="K9" i="1"/>
  <c r="K8" i="1"/>
  <c r="K7" i="1"/>
  <c r="K6" i="1"/>
  <c r="K4" i="1"/>
  <c r="F38" i="1"/>
  <c r="H38" i="1" s="1"/>
  <c r="F34" i="1"/>
  <c r="H34" i="1" s="1"/>
  <c r="F29" i="1"/>
  <c r="H29" i="1" s="1"/>
  <c r="F27" i="1"/>
  <c r="H27" i="1" s="1"/>
  <c r="F25" i="1"/>
  <c r="H25" i="1" s="1"/>
  <c r="F21" i="1"/>
  <c r="H21" i="1" s="1"/>
  <c r="F19" i="1"/>
  <c r="H19" i="1" s="1"/>
  <c r="F18" i="1"/>
  <c r="H18" i="1" s="1"/>
  <c r="F17" i="1"/>
  <c r="H17" i="1" s="1"/>
  <c r="F15" i="1"/>
  <c r="H15" i="1" s="1"/>
  <c r="F13" i="1"/>
  <c r="H13" i="1" s="1"/>
  <c r="F12" i="1"/>
  <c r="H12" i="1" s="1"/>
  <c r="F11" i="1"/>
  <c r="H11" i="1" s="1"/>
  <c r="F9" i="1"/>
  <c r="H9" i="1" s="1"/>
  <c r="F8" i="1"/>
  <c r="H8" i="1" s="1"/>
  <c r="F7" i="1"/>
  <c r="H7" i="1" s="1"/>
  <c r="F6" i="1"/>
  <c r="H6" i="1" s="1"/>
  <c r="F4" i="1"/>
  <c r="H4" i="1" s="1"/>
  <c r="I4" i="1" l="1"/>
  <c r="P4" i="1"/>
  <c r="AE4" i="1" s="1"/>
  <c r="AJ4" i="1" s="1"/>
  <c r="AH41" i="1"/>
  <c r="AF41" i="1"/>
  <c r="AB40" i="1"/>
  <c r="AC41" i="1" l="1"/>
  <c r="AC40" i="1"/>
  <c r="Z40" i="1"/>
  <c r="X40" i="1"/>
  <c r="V40" i="1"/>
  <c r="T40" i="1"/>
  <c r="U41" i="1" l="1"/>
  <c r="U40" i="1"/>
  <c r="Y41" i="1"/>
  <c r="Y40" i="1"/>
  <c r="W41" i="1"/>
  <c r="W40" i="1"/>
  <c r="AA40" i="1"/>
  <c r="AA41" i="1"/>
  <c r="AD37" i="1"/>
  <c r="J41" i="1" l="1"/>
  <c r="E41" i="1"/>
  <c r="D41" i="1"/>
  <c r="C41" i="1"/>
  <c r="R40" i="1"/>
  <c r="S41" i="1" l="1"/>
  <c r="S40" i="1"/>
  <c r="AD40" i="1" s="1"/>
  <c r="F41" i="1"/>
  <c r="H41" i="1" s="1"/>
  <c r="I41" i="1" s="1"/>
  <c r="K41" i="1"/>
  <c r="M41" i="1" s="1"/>
  <c r="M35" i="1" l="1"/>
  <c r="P35" i="1" s="1"/>
  <c r="M32" i="1"/>
  <c r="M34" i="1"/>
  <c r="M30" i="1"/>
  <c r="I38" i="1"/>
  <c r="I35" i="1"/>
  <c r="M33" i="1"/>
  <c r="N33" i="1" s="1"/>
  <c r="M36" i="1"/>
  <c r="N36" i="1" s="1"/>
  <c r="AD29" i="1"/>
  <c r="M31" i="1"/>
  <c r="N31" i="1" s="1"/>
  <c r="AD36" i="1"/>
  <c r="I39" i="1"/>
  <c r="M39" i="1"/>
  <c r="N39" i="1" s="1"/>
  <c r="AD38" i="1" l="1"/>
  <c r="AD33" i="1"/>
  <c r="AD39" i="1"/>
  <c r="AD35" i="1"/>
  <c r="AE35" i="1" s="1"/>
  <c r="AJ35" i="1" s="1"/>
  <c r="AD32" i="1"/>
  <c r="AD31" i="1"/>
  <c r="AD34" i="1"/>
  <c r="AD30" i="1"/>
  <c r="N35" i="1"/>
  <c r="P39" i="1"/>
  <c r="M29" i="1"/>
  <c r="AE39" i="1" l="1"/>
  <c r="AJ39" i="1" s="1"/>
  <c r="AD41" i="1"/>
  <c r="M22" i="1"/>
  <c r="I25" i="1"/>
  <c r="M25" i="1"/>
  <c r="M26" i="1"/>
  <c r="I27" i="1"/>
  <c r="M27" i="1"/>
  <c r="I28" i="1"/>
  <c r="M28" i="1"/>
  <c r="M19" i="1"/>
  <c r="I21" i="1"/>
  <c r="I23" i="1"/>
  <c r="P29" i="1"/>
  <c r="I29" i="1"/>
  <c r="M21" i="1"/>
  <c r="M24" i="1"/>
  <c r="AD27" i="1" l="1"/>
  <c r="AD28" i="1"/>
  <c r="AD21" i="1"/>
  <c r="AD13" i="1"/>
  <c r="AD12" i="1"/>
  <c r="AD7" i="1"/>
  <c r="AD19" i="1"/>
  <c r="AD15" i="1"/>
  <c r="AD24" i="1"/>
  <c r="AD18" i="1"/>
  <c r="AD22" i="1"/>
  <c r="AD25" i="1"/>
  <c r="AD11" i="1"/>
  <c r="AD26" i="1"/>
  <c r="AD23" i="1"/>
  <c r="AD16" i="1"/>
  <c r="AD8" i="1"/>
  <c r="AD20" i="1"/>
  <c r="AD14" i="1"/>
  <c r="AD10" i="1"/>
  <c r="P28" i="1"/>
  <c r="P27" i="1"/>
  <c r="AD17" i="1"/>
  <c r="P25" i="1"/>
  <c r="P21" i="1"/>
  <c r="AD9" i="1"/>
  <c r="N21" i="1"/>
  <c r="N25" i="1"/>
  <c r="N29" i="1"/>
  <c r="AE29" i="1"/>
  <c r="AJ29" i="1" s="1"/>
  <c r="N27" i="1"/>
  <c r="N28" i="1"/>
  <c r="I7" i="1"/>
  <c r="K40" i="1"/>
  <c r="M40" i="1" s="1"/>
  <c r="AE21" i="1" l="1"/>
  <c r="AJ21" i="1" s="1"/>
  <c r="AE27" i="1"/>
  <c r="AJ27" i="1" s="1"/>
  <c r="AE28" i="1"/>
  <c r="AJ28" i="1" s="1"/>
  <c r="AE25" i="1"/>
  <c r="AJ25" i="1" s="1"/>
  <c r="AD5" i="1"/>
  <c r="F40" i="1"/>
  <c r="H40" i="1" s="1"/>
  <c r="I40" i="1" s="1"/>
  <c r="AK27" i="1" l="1"/>
  <c r="AN27" i="1" s="1"/>
  <c r="M7" i="1"/>
  <c r="N7" i="1" s="1"/>
  <c r="I17" i="1"/>
  <c r="M17" i="1"/>
  <c r="N17" i="1" s="1"/>
  <c r="I11" i="1"/>
  <c r="M11" i="1"/>
  <c r="N11" i="1" s="1"/>
  <c r="I8" i="1"/>
  <c r="M8" i="1"/>
  <c r="N8" i="1" s="1"/>
  <c r="M5" i="1"/>
  <c r="N5" i="1" s="1"/>
  <c r="I9" i="1"/>
  <c r="M9" i="1"/>
  <c r="N9" i="1" s="1"/>
  <c r="I6" i="1"/>
  <c r="M6" i="1"/>
  <c r="N6" i="1" s="1"/>
  <c r="M23" i="1"/>
  <c r="P23" i="1" s="1"/>
  <c r="AE23" i="1" s="1"/>
  <c r="AJ23" i="1" s="1"/>
  <c r="AK23" i="1" s="1"/>
  <c r="M10" i="1"/>
  <c r="N10" i="1" s="1"/>
  <c r="I12" i="1"/>
  <c r="M12" i="1"/>
  <c r="N12" i="1" s="1"/>
  <c r="M13" i="1"/>
  <c r="N13" i="1" s="1"/>
  <c r="M14" i="1"/>
  <c r="N14" i="1" s="1"/>
  <c r="I15" i="1"/>
  <c r="M15" i="1"/>
  <c r="N15" i="1" s="1"/>
  <c r="I18" i="1"/>
  <c r="M18" i="1"/>
  <c r="N18" i="1" s="1"/>
  <c r="I19" i="1"/>
  <c r="N19" i="1"/>
  <c r="I24" i="1"/>
  <c r="N24" i="1"/>
  <c r="I26" i="1"/>
  <c r="N26" i="1"/>
  <c r="I5" i="1"/>
  <c r="I10" i="1"/>
  <c r="I13" i="1"/>
  <c r="I14" i="1"/>
  <c r="I16" i="1"/>
  <c r="M16" i="1"/>
  <c r="I20" i="1"/>
  <c r="M20" i="1"/>
  <c r="N20" i="1" s="1"/>
  <c r="I22" i="1"/>
  <c r="N22" i="1"/>
  <c r="P31" i="1"/>
  <c r="AE31" i="1" s="1"/>
  <c r="AJ31" i="1" s="1"/>
  <c r="AK31" i="1" s="1"/>
  <c r="P36" i="1"/>
  <c r="AE36" i="1" s="1"/>
  <c r="AJ36" i="1" s="1"/>
  <c r="AK36" i="1" s="1"/>
  <c r="M38" i="1"/>
  <c r="P38" i="1" s="1"/>
  <c r="AE38" i="1" s="1"/>
  <c r="AJ38" i="1" s="1"/>
  <c r="AK38" i="1" s="1"/>
  <c r="P33" i="1"/>
  <c r="AE33" i="1" s="1"/>
  <c r="AJ33" i="1" s="1"/>
  <c r="AK33" i="1" s="1"/>
  <c r="I30" i="1"/>
  <c r="N30" i="1"/>
  <c r="I37" i="1"/>
  <c r="N37" i="1"/>
  <c r="I32" i="1"/>
  <c r="N32" i="1"/>
  <c r="I34" i="1"/>
  <c r="N34" i="1"/>
  <c r="P41" i="1"/>
  <c r="N41" i="1"/>
  <c r="AO27" i="1" l="1"/>
  <c r="AN33" i="1"/>
  <c r="AO33" i="1"/>
  <c r="AN36" i="1"/>
  <c r="AO36" i="1"/>
  <c r="AN38" i="1"/>
  <c r="AO38" i="1"/>
  <c r="AN31" i="1"/>
  <c r="AO31" i="1"/>
  <c r="AO23" i="1"/>
  <c r="AN23" i="1"/>
  <c r="AE41" i="1"/>
  <c r="P40" i="1"/>
  <c r="I31" i="1"/>
  <c r="P30" i="1"/>
  <c r="AE30" i="1" s="1"/>
  <c r="AJ30" i="1" s="1"/>
  <c r="AK29" i="1" s="1"/>
  <c r="P24" i="1"/>
  <c r="AE24" i="1" s="1"/>
  <c r="AJ24" i="1" s="1"/>
  <c r="AK24" i="1" s="1"/>
  <c r="P18" i="1"/>
  <c r="AE18" i="1" s="1"/>
  <c r="AJ18" i="1" s="1"/>
  <c r="AK18" i="1" s="1"/>
  <c r="P8" i="1"/>
  <c r="AE8" i="1" s="1"/>
  <c r="AJ8" i="1" s="1"/>
  <c r="AK8" i="1" s="1"/>
  <c r="N38" i="1"/>
  <c r="P11" i="1"/>
  <c r="AE11" i="1" s="1"/>
  <c r="AJ11" i="1" s="1"/>
  <c r="AK11" i="1" s="1"/>
  <c r="P7" i="1"/>
  <c r="AE7" i="1" s="1"/>
  <c r="AJ7" i="1" s="1"/>
  <c r="AK7" i="1" s="1"/>
  <c r="I36" i="1"/>
  <c r="P5" i="1"/>
  <c r="AE5" i="1" s="1"/>
  <c r="AJ5" i="1" s="1"/>
  <c r="P12" i="1"/>
  <c r="AE12" i="1" s="1"/>
  <c r="AJ12" i="1" s="1"/>
  <c r="AK12" i="1" s="1"/>
  <c r="AE40" i="1"/>
  <c r="P34" i="1"/>
  <c r="AE34" i="1" s="1"/>
  <c r="AJ34" i="1" s="1"/>
  <c r="AK34" i="1" s="1"/>
  <c r="P32" i="1"/>
  <c r="AE32" i="1" s="1"/>
  <c r="AJ32" i="1" s="1"/>
  <c r="AK32" i="1" s="1"/>
  <c r="P37" i="1"/>
  <c r="P22" i="1"/>
  <c r="AE22" i="1" s="1"/>
  <c r="AJ22" i="1" s="1"/>
  <c r="AK21" i="1" s="1"/>
  <c r="P20" i="1"/>
  <c r="AE20" i="1" s="1"/>
  <c r="AJ20" i="1" s="1"/>
  <c r="P16" i="1"/>
  <c r="AE16" i="1" s="1"/>
  <c r="AJ16" i="1" s="1"/>
  <c r="P14" i="1"/>
  <c r="AE14" i="1" s="1"/>
  <c r="AJ14" i="1" s="1"/>
  <c r="P13" i="1"/>
  <c r="AE13" i="1" s="1"/>
  <c r="AJ13" i="1" s="1"/>
  <c r="P15" i="1"/>
  <c r="AE15" i="1" s="1"/>
  <c r="AJ15" i="1" s="1"/>
  <c r="N23" i="1"/>
  <c r="I33" i="1"/>
  <c r="P17" i="1"/>
  <c r="AE17" i="1" s="1"/>
  <c r="AJ17" i="1" s="1"/>
  <c r="AK17" i="1" s="1"/>
  <c r="N16" i="1"/>
  <c r="P10" i="1"/>
  <c r="AE10" i="1" s="1"/>
  <c r="AJ10" i="1" s="1"/>
  <c r="P9" i="1"/>
  <c r="AE9" i="1" s="1"/>
  <c r="AJ9" i="1" s="1"/>
  <c r="P6" i="1"/>
  <c r="AE6" i="1" s="1"/>
  <c r="AJ6" i="1" s="1"/>
  <c r="P26" i="1"/>
  <c r="AE26" i="1" s="1"/>
  <c r="AJ26" i="1" s="1"/>
  <c r="AK25" i="1" s="1"/>
  <c r="P19" i="1"/>
  <c r="AE19" i="1" s="1"/>
  <c r="AJ19" i="1" s="1"/>
  <c r="N40" i="1"/>
  <c r="AK6" i="1" l="1"/>
  <c r="AN6" i="1" s="1"/>
  <c r="AK19" i="1"/>
  <c r="AN19" i="1" s="1"/>
  <c r="AK13" i="1"/>
  <c r="AN13" i="1" s="1"/>
  <c r="AO17" i="1"/>
  <c r="AN17" i="1"/>
  <c r="AJ41" i="1"/>
  <c r="AN7" i="1"/>
  <c r="AO7" i="1"/>
  <c r="AN18" i="1"/>
  <c r="AO18" i="1"/>
  <c r="AO29" i="1"/>
  <c r="AN29" i="1"/>
  <c r="AO25" i="1"/>
  <c r="AN25" i="1"/>
  <c r="AN21" i="1"/>
  <c r="AO21" i="1"/>
  <c r="AO32" i="1"/>
  <c r="AN32" i="1"/>
  <c r="AO34" i="1"/>
  <c r="AN34" i="1"/>
  <c r="AN12" i="1"/>
  <c r="AO12" i="1"/>
  <c r="AO11" i="1"/>
  <c r="AN11" i="1"/>
  <c r="AO8" i="1"/>
  <c r="AN8" i="1"/>
  <c r="AN24" i="1"/>
  <c r="AO24" i="1"/>
  <c r="AK9" i="1"/>
  <c r="AK15" i="1"/>
  <c r="AK4" i="1"/>
  <c r="AE37" i="1"/>
  <c r="AJ37" i="1" s="1"/>
  <c r="AK37" i="1" s="1"/>
  <c r="AO6" i="1" l="1"/>
  <c r="AJ40" i="1"/>
  <c r="AO19" i="1"/>
  <c r="AO13" i="1"/>
  <c r="AO37" i="1"/>
  <c r="AN37" i="1"/>
  <c r="AN15" i="1"/>
  <c r="AO15" i="1"/>
  <c r="AK40" i="1"/>
  <c r="AN4" i="1"/>
  <c r="AO4" i="1"/>
  <c r="AN9" i="1"/>
  <c r="AO9" i="1"/>
  <c r="AN40" i="1" l="1"/>
  <c r="AO40" i="1"/>
</calcChain>
</file>

<file path=xl/sharedStrings.xml><?xml version="1.0" encoding="utf-8"?>
<sst xmlns="http://schemas.openxmlformats.org/spreadsheetml/2006/main" count="181" uniqueCount="120">
  <si>
    <t>Д/с 2</t>
  </si>
  <si>
    <t>Д/с 4</t>
  </si>
  <si>
    <t>Д/с 6</t>
  </si>
  <si>
    <t>Д/с 7</t>
  </si>
  <si>
    <t>Д/с 8</t>
  </si>
  <si>
    <t>Д/с 12</t>
  </si>
  <si>
    <t>Д/с 13</t>
  </si>
  <si>
    <t>Д/с 14</t>
  </si>
  <si>
    <t>Д/с 16</t>
  </si>
  <si>
    <t>Д/с 17</t>
  </si>
  <si>
    <t>Д/с 20</t>
  </si>
  <si>
    <t>Д/с 21</t>
  </si>
  <si>
    <t>Д/с 22</t>
  </si>
  <si>
    <t>Д/с 23</t>
  </si>
  <si>
    <t>Д/с 24</t>
  </si>
  <si>
    <t>Д/с 27</t>
  </si>
  <si>
    <t>Д/с 29</t>
  </si>
  <si>
    <t>Д/с 30</t>
  </si>
  <si>
    <t>Д/с 32</t>
  </si>
  <si>
    <t>Д/с 35</t>
  </si>
  <si>
    <t>Д/с 36</t>
  </si>
  <si>
    <t>Д/с 37</t>
  </si>
  <si>
    <t>Д/с 38</t>
  </si>
  <si>
    <t>Д/с 41</t>
  </si>
  <si>
    <t>Д/с 42</t>
  </si>
  <si>
    <t>Содержание муниципальной услуги или работы</t>
  </si>
  <si>
    <t>Реализация основной общеобразовательной программы дошкольного образования</t>
  </si>
  <si>
    <t>Реализация адаптированной общеобразовательной программы дошкольного образования</t>
  </si>
  <si>
    <t>Наимен.</t>
  </si>
  <si>
    <t>кол-во</t>
  </si>
  <si>
    <t xml:space="preserve">ФЗП пед.работников </t>
  </si>
  <si>
    <t>ФЗП мл.воспитателей субвенции</t>
  </si>
  <si>
    <t>ФЗП проч.работников  субвенции</t>
  </si>
  <si>
    <t>ФЗП прочих работник.м/бюджет</t>
  </si>
  <si>
    <t>кол-во ст.</t>
  </si>
  <si>
    <t>ср.ставка</t>
  </si>
  <si>
    <t>сумма на год</t>
  </si>
  <si>
    <t>Д/с №2</t>
  </si>
  <si>
    <t>Д/с №4</t>
  </si>
  <si>
    <t>Д/с №6</t>
  </si>
  <si>
    <t>Д/с №8</t>
  </si>
  <si>
    <t>Д/с №12</t>
  </si>
  <si>
    <t>Д/с №13</t>
  </si>
  <si>
    <t>Д/с №14</t>
  </si>
  <si>
    <t>Д/с №16</t>
  </si>
  <si>
    <t>Д/с №17</t>
  </si>
  <si>
    <t>Д/с №20</t>
  </si>
  <si>
    <t>Д/с №21</t>
  </si>
  <si>
    <t>Д/с №22</t>
  </si>
  <si>
    <t>Д/с №23</t>
  </si>
  <si>
    <t>Д/с №24</t>
  </si>
  <si>
    <t>Д/с №27</t>
  </si>
  <si>
    <t>Д/с №29</t>
  </si>
  <si>
    <t>Д/с №30</t>
  </si>
  <si>
    <t>Д/с №32</t>
  </si>
  <si>
    <t>Д/с №35</t>
  </si>
  <si>
    <t>Д/с №36</t>
  </si>
  <si>
    <t>Д/с №37</t>
  </si>
  <si>
    <t>Д/с №38</t>
  </si>
  <si>
    <t>Д/с №41</t>
  </si>
  <si>
    <t>Д/с №42</t>
  </si>
  <si>
    <t>Итого:</t>
  </si>
  <si>
    <t>Д/с №7</t>
  </si>
  <si>
    <t xml:space="preserve">ВСЕГО: </t>
  </si>
  <si>
    <t>Начальник УО</t>
  </si>
  <si>
    <t>Сугакова Е.И.</t>
  </si>
  <si>
    <t>Экономист ЦБУО</t>
  </si>
  <si>
    <t>Юрьева Т.П.</t>
  </si>
  <si>
    <t>Кол-во групп</t>
  </si>
  <si>
    <t>Кол-во ставок пед.работников</t>
  </si>
  <si>
    <t>проверка</t>
  </si>
  <si>
    <t>Кол-во ставок мл.воспитателей</t>
  </si>
  <si>
    <t>Кол-во получателей услуги, воспитанников.</t>
  </si>
  <si>
    <t>Наименование учреждения</t>
  </si>
  <si>
    <t>ФОТ</t>
  </si>
  <si>
    <t>ст.211</t>
  </si>
  <si>
    <t>ст.213</t>
  </si>
  <si>
    <t>Цена единицы ресурса (годовой ФОТ с начислениями)</t>
  </si>
  <si>
    <t>Норма ресурса на единицу услуги (потребность пед.работников на одного воспитанника)</t>
  </si>
  <si>
    <t>Норма ресурса на единицу услуги (потребность мл.воспитателей на одного воспитанника)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</si>
  <si>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</si>
  <si>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</si>
  <si>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</si>
  <si>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Итого</t>
  </si>
  <si>
    <t>Нормативные затраты, непосредственно связанные с оказанием муниципальной услуги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</si>
  <si>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</si>
  <si>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</si>
  <si>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</si>
  <si>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</si>
  <si>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услуг связи (руб.)</t>
  </si>
  <si>
    <t>Нормативные затраты на единицу услуги в год (затраты на услуги связи)(руб.)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</si>
  <si>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</si>
  <si>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</si>
  <si>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</si>
  <si>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</si>
  <si>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</si>
  <si>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</si>
  <si>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</si>
  <si>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</si>
  <si>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</si>
  <si>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Затраты на уплату налогов (руб)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</si>
  <si>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</si>
  <si>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>Объем финансового обеспечения выполнения муниципального задания (руб.)</t>
  </si>
  <si>
    <t>ФЗП руководящих раб.-в  субвенции</t>
  </si>
  <si>
    <t>Субвенции</t>
  </si>
  <si>
    <t>ФЗП руководящих раб.-в  м/бюджет</t>
  </si>
  <si>
    <t>Местный бюджет</t>
  </si>
  <si>
    <t>Итого ФОТ ст.211</t>
  </si>
  <si>
    <t>Нач.на з/пл ст.213</t>
  </si>
  <si>
    <t>ВСЕГО ФОТ</t>
  </si>
  <si>
    <t>По бюджетным заявкам</t>
  </si>
  <si>
    <t>По выделенным средствам</t>
  </si>
  <si>
    <t>на год</t>
  </si>
  <si>
    <t>по услугам</t>
  </si>
  <si>
    <t>% от выделенных средств</t>
  </si>
  <si>
    <t>разница от выделенных средств</t>
  </si>
  <si>
    <t>РАСЧЕТ  Ф.О.Т.  НА  2020  ГОД  В  ДЕТСКИХ  САДАХ   (по средней ставке)</t>
  </si>
  <si>
    <t>По субвенциям оставила свои ставки, так как Минфин утвердил маленькие ставки</t>
  </si>
  <si>
    <t>Общее полезное время работы учреждения на 2020 год (с учетом 247 рабочих дней в году )</t>
  </si>
  <si>
    <t>Учелич.ставки прочего персонала до 12130 (МРОТ 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</si>
</sst>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"/>
    <numFmt numFmtId="166" formatCode="#,##0.000"/>
    <numFmt numFmtId="167" formatCode="#,##0.0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FF0000"/>
      <name val="Calibri"/>
      <family val="2"/>
      <charset val="204"/>
      <scheme val="minor"/>
    </font>
    <font>
      <i/>
      <sz val="9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0" xfId="0" applyFont="1"/>
    <xf numFmtId="0" fontId="3" fillId="0" borderId="2" xfId="0" applyFont="1" applyBorder="1"/>
    <xf numFmtId="0" fontId="1" fillId="0" borderId="2" xfId="0" applyFont="1" applyBorder="1"/>
    <xf numFmtId="0" fontId="2" fillId="0" borderId="0" xfId="0" applyFont="1" applyBorder="1"/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3" borderId="2" xfId="0" applyFont="1" applyFill="1" applyBorder="1"/>
    <xf numFmtId="0" fontId="1" fillId="0" borderId="1" xfId="0" applyFont="1" applyBorder="1"/>
    <xf numFmtId="0" fontId="3" fillId="0" borderId="1" xfId="0" applyFont="1" applyBorder="1"/>
    <xf numFmtId="0" fontId="3" fillId="0" borderId="48" xfId="0" applyFont="1" applyBorder="1"/>
    <xf numFmtId="3" fontId="3" fillId="0" borderId="2" xfId="0" applyNumberFormat="1" applyFont="1" applyBorder="1" applyAlignment="1"/>
    <xf numFmtId="3" fontId="3" fillId="3" borderId="2" xfId="0" applyNumberFormat="1" applyFont="1" applyFill="1" applyBorder="1" applyAlignment="1"/>
    <xf numFmtId="0" fontId="1" fillId="0" borderId="0" xfId="0" applyFont="1"/>
    <xf numFmtId="0" fontId="3" fillId="3" borderId="0" xfId="0" applyFont="1" applyFill="1"/>
    <xf numFmtId="0" fontId="4" fillId="0" borderId="2" xfId="0" applyFont="1" applyBorder="1"/>
    <xf numFmtId="0" fontId="4" fillId="0" borderId="16" xfId="0" applyFont="1" applyFill="1" applyBorder="1" applyAlignment="1">
      <alignment horizontal="center"/>
    </xf>
    <xf numFmtId="164" fontId="4" fillId="0" borderId="2" xfId="0" applyNumberFormat="1" applyFont="1" applyBorder="1"/>
    <xf numFmtId="0" fontId="4" fillId="0" borderId="20" xfId="0" applyFont="1" applyFill="1" applyBorder="1" applyAlignment="1">
      <alignment horizontal="center"/>
    </xf>
    <xf numFmtId="0" fontId="4" fillId="0" borderId="10" xfId="0" applyFont="1" applyBorder="1"/>
    <xf numFmtId="164" fontId="4" fillId="0" borderId="10" xfId="0" applyNumberFormat="1" applyFont="1" applyBorder="1"/>
    <xf numFmtId="164" fontId="4" fillId="0" borderId="46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1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11" xfId="0" applyFont="1" applyBorder="1"/>
    <xf numFmtId="4" fontId="9" fillId="0" borderId="1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3" fontId="9" fillId="0" borderId="16" xfId="0" applyNumberFormat="1" applyFont="1" applyBorder="1" applyAlignment="1">
      <alignment horizontal="center"/>
    </xf>
    <xf numFmtId="164" fontId="9" fillId="0" borderId="8" xfId="0" applyNumberFormat="1" applyFont="1" applyFill="1" applyBorder="1"/>
    <xf numFmtId="0" fontId="9" fillId="0" borderId="4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164" fontId="9" fillId="0" borderId="44" xfId="0" applyNumberFormat="1" applyFont="1" applyBorder="1"/>
    <xf numFmtId="164" fontId="9" fillId="0" borderId="4" xfId="0" applyNumberFormat="1" applyFont="1" applyBorder="1"/>
    <xf numFmtId="164" fontId="9" fillId="0" borderId="2" xfId="0" applyNumberFormat="1" applyFont="1" applyBorder="1"/>
    <xf numFmtId="164" fontId="9" fillId="0" borderId="22" xfId="0" applyNumberFormat="1" applyFont="1" applyBorder="1"/>
    <xf numFmtId="0" fontId="9" fillId="0" borderId="4" xfId="0" applyNumberFormat="1" applyFont="1" applyBorder="1" applyAlignment="1">
      <alignment horizontal="center"/>
    </xf>
    <xf numFmtId="3" fontId="9" fillId="0" borderId="2" xfId="0" applyNumberFormat="1" applyFont="1" applyBorder="1"/>
    <xf numFmtId="164" fontId="9" fillId="0" borderId="36" xfId="0" applyNumberFormat="1" applyFont="1" applyBorder="1"/>
    <xf numFmtId="164" fontId="9" fillId="0" borderId="8" xfId="0" applyNumberFormat="1" applyFont="1" applyBorder="1"/>
    <xf numFmtId="164" fontId="10" fillId="0" borderId="9" xfId="0" applyNumberFormat="1" applyFont="1" applyBorder="1"/>
    <xf numFmtId="164" fontId="9" fillId="0" borderId="9" xfId="0" applyNumberFormat="1" applyFont="1" applyBorder="1"/>
    <xf numFmtId="0" fontId="9" fillId="0" borderId="11" xfId="0" applyFont="1" applyFill="1" applyBorder="1"/>
    <xf numFmtId="164" fontId="10" fillId="0" borderId="11" xfId="0" applyNumberFormat="1" applyFont="1" applyBorder="1"/>
    <xf numFmtId="164" fontId="9" fillId="0" borderId="11" xfId="0" applyNumberFormat="1" applyFont="1" applyBorder="1"/>
    <xf numFmtId="0" fontId="10" fillId="0" borderId="11" xfId="0" applyFont="1" applyFill="1" applyBorder="1"/>
    <xf numFmtId="0" fontId="9" fillId="0" borderId="12" xfId="0" applyFont="1" applyFill="1" applyBorder="1"/>
    <xf numFmtId="0" fontId="9" fillId="0" borderId="7" xfId="0" applyFont="1" applyBorder="1" applyAlignment="1">
      <alignment horizontal="center"/>
    </xf>
    <xf numFmtId="0" fontId="10" fillId="0" borderId="12" xfId="0" applyFont="1" applyFill="1" applyBorder="1"/>
    <xf numFmtId="164" fontId="9" fillId="3" borderId="4" xfId="0" applyNumberFormat="1" applyFont="1" applyFill="1" applyBorder="1"/>
    <xf numFmtId="0" fontId="9" fillId="3" borderId="4" xfId="0" applyNumberFormat="1" applyFont="1" applyFill="1" applyBorder="1" applyAlignment="1">
      <alignment horizontal="center"/>
    </xf>
    <xf numFmtId="4" fontId="9" fillId="3" borderId="4" xfId="0" applyNumberFormat="1" applyFont="1" applyFill="1" applyBorder="1"/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3" fontId="10" fillId="0" borderId="16" xfId="0" applyNumberFormat="1" applyFont="1" applyFill="1" applyBorder="1" applyAlignment="1">
      <alignment horizontal="center"/>
    </xf>
    <xf numFmtId="164" fontId="10" fillId="0" borderId="8" xfId="0" applyNumberFormat="1" applyFont="1" applyBorder="1" applyAlignment="1"/>
    <xf numFmtId="2" fontId="10" fillId="0" borderId="4" xfId="0" applyNumberFormat="1" applyFont="1" applyBorder="1" applyAlignment="1">
      <alignment horizontal="center"/>
    </xf>
    <xf numFmtId="3" fontId="10" fillId="0" borderId="2" xfId="0" applyNumberFormat="1" applyFont="1" applyBorder="1"/>
    <xf numFmtId="164" fontId="10" fillId="0" borderId="22" xfId="0" applyNumberFormat="1" applyFont="1" applyBorder="1"/>
    <xf numFmtId="0" fontId="10" fillId="0" borderId="4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2" xfId="0" applyFont="1" applyBorder="1"/>
    <xf numFmtId="164" fontId="10" fillId="0" borderId="4" xfId="0" applyNumberFormat="1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164" fontId="10" fillId="0" borderId="24" xfId="0" applyNumberFormat="1" applyFont="1" applyBorder="1"/>
    <xf numFmtId="164" fontId="10" fillId="0" borderId="8" xfId="0" applyNumberFormat="1" applyFont="1" applyBorder="1"/>
    <xf numFmtId="0" fontId="10" fillId="0" borderId="15" xfId="0" applyFont="1" applyBorder="1"/>
    <xf numFmtId="0" fontId="10" fillId="0" borderId="18" xfId="0" applyFont="1" applyBorder="1"/>
    <xf numFmtId="0" fontId="10" fillId="0" borderId="0" xfId="0" applyFont="1" applyBorder="1"/>
    <xf numFmtId="0" fontId="10" fillId="0" borderId="6" xfId="0" applyFont="1" applyFill="1" applyBorder="1"/>
    <xf numFmtId="0" fontId="10" fillId="0" borderId="2" xfId="0" applyFont="1" applyFill="1" applyBorder="1"/>
    <xf numFmtId="0" fontId="10" fillId="0" borderId="43" xfId="0" applyFont="1" applyBorder="1"/>
    <xf numFmtId="0" fontId="10" fillId="0" borderId="4" xfId="0" applyFont="1" applyBorder="1"/>
    <xf numFmtId="0" fontId="10" fillId="0" borderId="22" xfId="0" applyFont="1" applyBorder="1"/>
    <xf numFmtId="0" fontId="10" fillId="0" borderId="36" xfId="0" applyFont="1" applyBorder="1"/>
    <xf numFmtId="0" fontId="10" fillId="0" borderId="16" xfId="0" applyFont="1" applyBorder="1"/>
    <xf numFmtId="164" fontId="9" fillId="0" borderId="11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64" fontId="10" fillId="0" borderId="44" xfId="0" applyNumberFormat="1" applyFont="1" applyBorder="1"/>
    <xf numFmtId="0" fontId="10" fillId="0" borderId="4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Fill="1" applyBorder="1"/>
    <xf numFmtId="0" fontId="10" fillId="0" borderId="19" xfId="0" applyFont="1" applyFill="1" applyBorder="1" applyAlignment="1">
      <alignment horizontal="center"/>
    </xf>
    <xf numFmtId="2" fontId="10" fillId="0" borderId="19" xfId="0" applyNumberFormat="1" applyFont="1" applyFill="1" applyBorder="1" applyAlignment="1">
      <alignment horizontal="center"/>
    </xf>
    <xf numFmtId="164" fontId="10" fillId="0" borderId="21" xfId="0" applyNumberFormat="1" applyFont="1" applyBorder="1"/>
    <xf numFmtId="0" fontId="10" fillId="0" borderId="19" xfId="0" applyFont="1" applyBorder="1" applyAlignment="1">
      <alignment horizontal="center"/>
    </xf>
    <xf numFmtId="164" fontId="10" fillId="0" borderId="45" xfId="0" applyNumberFormat="1" applyFont="1" applyBorder="1"/>
    <xf numFmtId="0" fontId="10" fillId="0" borderId="45" xfId="0" applyFont="1" applyFill="1" applyBorder="1" applyAlignment="1">
      <alignment horizontal="center"/>
    </xf>
    <xf numFmtId="0" fontId="10" fillId="0" borderId="19" xfId="0" applyNumberFormat="1" applyFont="1" applyBorder="1" applyAlignment="1">
      <alignment horizontal="center"/>
    </xf>
    <xf numFmtId="164" fontId="10" fillId="0" borderId="23" xfId="0" applyNumberFormat="1" applyFont="1" applyBorder="1"/>
    <xf numFmtId="0" fontId="10" fillId="0" borderId="34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164" fontId="10" fillId="0" borderId="25" xfId="0" applyNumberFormat="1" applyFont="1" applyBorder="1"/>
    <xf numFmtId="164" fontId="10" fillId="0" borderId="17" xfId="0" applyNumberFormat="1" applyFont="1" applyBorder="1"/>
    <xf numFmtId="164" fontId="9" fillId="0" borderId="17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0" borderId="38" xfId="0" applyFont="1" applyBorder="1" applyAlignment="1">
      <alignment wrapText="1"/>
    </xf>
    <xf numFmtId="0" fontId="18" fillId="0" borderId="37" xfId="0" applyFont="1" applyBorder="1" applyAlignment="1">
      <alignment wrapText="1"/>
    </xf>
    <xf numFmtId="0" fontId="18" fillId="0" borderId="0" xfId="0" applyFont="1"/>
    <xf numFmtId="0" fontId="18" fillId="0" borderId="37" xfId="0" applyFont="1" applyFill="1" applyBorder="1" applyAlignment="1">
      <alignment wrapText="1"/>
    </xf>
    <xf numFmtId="0" fontId="18" fillId="0" borderId="6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18" fillId="3" borderId="37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2" xfId="0" applyFont="1" applyBorder="1"/>
    <xf numFmtId="0" fontId="20" fillId="0" borderId="2" xfId="0" applyFont="1" applyBorder="1" applyAlignment="1">
      <alignment wrapText="1"/>
    </xf>
    <xf numFmtId="0" fontId="20" fillId="0" borderId="2" xfId="0" applyFont="1" applyBorder="1"/>
    <xf numFmtId="0" fontId="14" fillId="0" borderId="2" xfId="0" applyFont="1" applyFill="1" applyBorder="1"/>
    <xf numFmtId="0" fontId="20" fillId="0" borderId="2" xfId="0" applyFont="1" applyFill="1" applyBorder="1"/>
    <xf numFmtId="164" fontId="14" fillId="0" borderId="2" xfId="0" applyNumberFormat="1" applyFont="1" applyBorder="1"/>
    <xf numFmtId="4" fontId="14" fillId="0" borderId="2" xfId="0" applyNumberFormat="1" applyFont="1" applyBorder="1" applyAlignment="1"/>
    <xf numFmtId="4" fontId="14" fillId="0" borderId="2" xfId="0" applyNumberFormat="1" applyFont="1" applyBorder="1"/>
    <xf numFmtId="1" fontId="14" fillId="0" borderId="2" xfId="0" applyNumberFormat="1" applyFont="1" applyBorder="1"/>
    <xf numFmtId="165" fontId="14" fillId="0" borderId="2" xfId="0" applyNumberFormat="1" applyFont="1" applyBorder="1"/>
    <xf numFmtId="2" fontId="14" fillId="0" borderId="2" xfId="0" applyNumberFormat="1" applyFont="1" applyBorder="1"/>
    <xf numFmtId="3" fontId="14" fillId="0" borderId="2" xfId="0" applyNumberFormat="1" applyFont="1" applyBorder="1"/>
    <xf numFmtId="3" fontId="14" fillId="0" borderId="2" xfId="0" applyNumberFormat="1" applyFont="1" applyBorder="1" applyAlignment="1"/>
    <xf numFmtId="4" fontId="16" fillId="0" borderId="2" xfId="0" applyNumberFormat="1" applyFont="1" applyBorder="1"/>
    <xf numFmtId="166" fontId="14" fillId="0" borderId="2" xfId="0" applyNumberFormat="1" applyFont="1" applyBorder="1" applyAlignment="1"/>
    <xf numFmtId="167" fontId="14" fillId="0" borderId="2" xfId="0" applyNumberFormat="1" applyFont="1" applyBorder="1" applyAlignment="1"/>
    <xf numFmtId="0" fontId="14" fillId="0" borderId="8" xfId="0" applyFont="1" applyBorder="1"/>
    <xf numFmtId="166" fontId="16" fillId="0" borderId="2" xfId="0" applyNumberFormat="1" applyFont="1" applyBorder="1"/>
    <xf numFmtId="0" fontId="8" fillId="0" borderId="13" xfId="0" applyFont="1" applyBorder="1" applyAlignment="1">
      <alignment horizontal="center" wrapText="1"/>
    </xf>
    <xf numFmtId="4" fontId="18" fillId="3" borderId="2" xfId="0" applyNumberFormat="1" applyFont="1" applyFill="1" applyBorder="1"/>
    <xf numFmtId="0" fontId="14" fillId="3" borderId="2" xfId="0" applyFont="1" applyFill="1" applyBorder="1"/>
    <xf numFmtId="4" fontId="18" fillId="3" borderId="8" xfId="0" applyNumberFormat="1" applyFont="1" applyFill="1" applyBorder="1"/>
    <xf numFmtId="3" fontId="14" fillId="3" borderId="2" xfId="0" applyNumberFormat="1" applyFont="1" applyFill="1" applyBorder="1" applyAlignment="1"/>
    <xf numFmtId="4" fontId="18" fillId="2" borderId="2" xfId="0" applyNumberFormat="1" applyFont="1" applyFill="1" applyBorder="1"/>
    <xf numFmtId="0" fontId="14" fillId="0" borderId="2" xfId="0" applyNumberFormat="1" applyFont="1" applyBorder="1" applyAlignment="1"/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17" fillId="0" borderId="14" xfId="0" applyFont="1" applyFill="1" applyBorder="1" applyAlignment="1">
      <alignment horizontal="center" wrapText="1"/>
    </xf>
    <xf numFmtId="0" fontId="17" fillId="0" borderId="35" xfId="0" applyFont="1" applyFill="1" applyBorder="1" applyAlignment="1">
      <alignment horizontal="center" wrapText="1"/>
    </xf>
    <xf numFmtId="0" fontId="17" fillId="0" borderId="33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17" fillId="0" borderId="49" xfId="0" applyFont="1" applyFill="1" applyBorder="1" applyAlignment="1">
      <alignment horizontal="center" wrapText="1"/>
    </xf>
    <xf numFmtId="0" fontId="16" fillId="0" borderId="30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6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8" fillId="0" borderId="2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NumberFormat="1" applyFont="1" applyBorder="1" applyAlignment="1">
      <alignment horizontal="center" wrapText="1"/>
    </xf>
    <xf numFmtId="0" fontId="8" fillId="0" borderId="26" xfId="0" applyNumberFormat="1" applyFont="1" applyBorder="1" applyAlignment="1">
      <alignment horizontal="center" wrapText="1"/>
    </xf>
    <xf numFmtId="0" fontId="8" fillId="0" borderId="27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png"/><Relationship Id="rId21" Type="http://schemas.openxmlformats.org/officeDocument/2006/relationships/image" Target="../media/image21.wmf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wmf"/><Relationship Id="rId2" Type="http://schemas.openxmlformats.org/officeDocument/2006/relationships/image" Target="../media/image2.png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2</xdr:row>
      <xdr:rowOff>0</xdr:rowOff>
    </xdr:from>
    <xdr:to>
      <xdr:col>30</xdr:col>
      <xdr:colOff>1314450</xdr:colOff>
      <xdr:row>2</xdr:row>
      <xdr:rowOff>295275</xdr:rowOff>
    </xdr:to>
    <xdr:pic>
      <xdr:nvPicPr>
        <xdr:cNvPr id="4" name="Рисунок 3" descr="http://base.garant.ru/files/base/71150640/2370735380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794075" y="1905000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16</xdr:col>
      <xdr:colOff>38100</xdr:colOff>
      <xdr:row>2</xdr:row>
      <xdr:rowOff>333375</xdr:rowOff>
    </xdr:to>
    <xdr:pic>
      <xdr:nvPicPr>
        <xdr:cNvPr id="6" name="Рисунок 5" descr="http://base.garant.ru/files/base/71150640/2365542732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896975" y="19050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1285875</xdr:colOff>
      <xdr:row>2</xdr:row>
      <xdr:rowOff>542925</xdr:rowOff>
    </xdr:to>
    <xdr:pic>
      <xdr:nvPicPr>
        <xdr:cNvPr id="8" name="Рисунок 7" descr="http://base.garant.ru/files/base/71150640/683916118.png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5537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1285875</xdr:colOff>
      <xdr:row>2</xdr:row>
      <xdr:rowOff>542925</xdr:rowOff>
    </xdr:to>
    <xdr:pic>
      <xdr:nvPicPr>
        <xdr:cNvPr id="9" name="Рисунок 8" descr="http://base.garant.ru/files/base/71150640/683916118.png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6388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333375</xdr:colOff>
      <xdr:row>2</xdr:row>
      <xdr:rowOff>257175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385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333375</xdr:colOff>
      <xdr:row>2</xdr:row>
      <xdr:rowOff>257175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40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304800</xdr:colOff>
      <xdr:row>2</xdr:row>
      <xdr:rowOff>247650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010150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333375</xdr:colOff>
      <xdr:row>2</xdr:row>
      <xdr:rowOff>257175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220075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304800</xdr:colOff>
      <xdr:row>2</xdr:row>
      <xdr:rowOff>247650</xdr:rowOff>
    </xdr:to>
    <xdr:pic>
      <xdr:nvPicPr>
        <xdr:cNvPr id="1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64882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323850</xdr:colOff>
      <xdr:row>2</xdr:row>
      <xdr:rowOff>295275</xdr:rowOff>
    </xdr:to>
    <xdr:pic>
      <xdr:nvPicPr>
        <xdr:cNvPr id="20" name="Рисунок 19" descr="http://base.garant.ru/files/base/71150640/219432781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106400" y="1905000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2</xdr:row>
      <xdr:rowOff>0</xdr:rowOff>
    </xdr:from>
    <xdr:to>
      <xdr:col>29</xdr:col>
      <xdr:colOff>3657600</xdr:colOff>
      <xdr:row>2</xdr:row>
      <xdr:rowOff>333375</xdr:rowOff>
    </xdr:to>
    <xdr:pic>
      <xdr:nvPicPr>
        <xdr:cNvPr id="22" name="Рисунок 21" descr="http://base.garant.ru/files/base/71150640/12861190.png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8832175" y="1905000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304800</xdr:colOff>
      <xdr:row>2</xdr:row>
      <xdr:rowOff>247650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5944850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276225</xdr:colOff>
      <xdr:row>2</xdr:row>
      <xdr:rowOff>247650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6764000" y="1905000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342900</xdr:colOff>
      <xdr:row>2</xdr:row>
      <xdr:rowOff>257175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011900" y="1905000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276225</xdr:colOff>
      <xdr:row>2</xdr:row>
      <xdr:rowOff>257175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1640800" y="1905000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2</xdr:row>
      <xdr:rowOff>0</xdr:rowOff>
    </xdr:from>
    <xdr:to>
      <xdr:col>23</xdr:col>
      <xdr:colOff>276225</xdr:colOff>
      <xdr:row>2</xdr:row>
      <xdr:rowOff>238125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3726775" y="1905000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2</xdr:row>
      <xdr:rowOff>0</xdr:rowOff>
    </xdr:from>
    <xdr:to>
      <xdr:col>25</xdr:col>
      <xdr:colOff>333375</xdr:colOff>
      <xdr:row>2</xdr:row>
      <xdr:rowOff>238125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860375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2</xdr:row>
      <xdr:rowOff>0</xdr:rowOff>
    </xdr:from>
    <xdr:to>
      <xdr:col>27</xdr:col>
      <xdr:colOff>333375</xdr:colOff>
      <xdr:row>2</xdr:row>
      <xdr:rowOff>238125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8822650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2</xdr:row>
      <xdr:rowOff>0</xdr:rowOff>
    </xdr:from>
    <xdr:to>
      <xdr:col>28</xdr:col>
      <xdr:colOff>1333500</xdr:colOff>
      <xdr:row>2</xdr:row>
      <xdr:rowOff>457200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9641800" y="1905000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762000</xdr:colOff>
      <xdr:row>2</xdr:row>
      <xdr:rowOff>485775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4095750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762000</xdr:colOff>
      <xdr:row>2</xdr:row>
      <xdr:rowOff>485775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734425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1266825</xdr:colOff>
      <xdr:row>2</xdr:row>
      <xdr:rowOff>457200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535525" y="1905000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21</xdr:col>
      <xdr:colOff>0</xdr:colOff>
      <xdr:row>2</xdr:row>
      <xdr:rowOff>466725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0212050" y="1905000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0</xdr:colOff>
      <xdr:row>2</xdr:row>
      <xdr:rowOff>466725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2421850" y="1905000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24</xdr:col>
      <xdr:colOff>1257300</xdr:colOff>
      <xdr:row>2</xdr:row>
      <xdr:rowOff>457200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4507825" y="1905000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1314450</xdr:colOff>
      <xdr:row>2</xdr:row>
      <xdr:rowOff>457200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7203400" y="1905000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35</xdr:col>
      <xdr:colOff>4514850</xdr:colOff>
      <xdr:row>2</xdr:row>
      <xdr:rowOff>476250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8214300" y="1905000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2</xdr:row>
      <xdr:rowOff>0</xdr:rowOff>
    </xdr:from>
    <xdr:to>
      <xdr:col>31</xdr:col>
      <xdr:colOff>428625</xdr:colOff>
      <xdr:row>2</xdr:row>
      <xdr:rowOff>276225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6271200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2</xdr:row>
      <xdr:rowOff>0</xdr:rowOff>
    </xdr:from>
    <xdr:to>
      <xdr:col>33</xdr:col>
      <xdr:colOff>400050</xdr:colOff>
      <xdr:row>2</xdr:row>
      <xdr:rowOff>276225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693795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2</xdr:row>
      <xdr:rowOff>0</xdr:rowOff>
    </xdr:from>
    <xdr:to>
      <xdr:col>32</xdr:col>
      <xdr:colOff>428625</xdr:colOff>
      <xdr:row>2</xdr:row>
      <xdr:rowOff>276225</xdr:rowOff>
    </xdr:to>
    <xdr:pic>
      <xdr:nvPicPr>
        <xdr:cNvPr id="3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7099875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2</xdr:row>
      <xdr:rowOff>0</xdr:rowOff>
    </xdr:from>
    <xdr:to>
      <xdr:col>34</xdr:col>
      <xdr:colOff>400050</xdr:colOff>
      <xdr:row>2</xdr:row>
      <xdr:rowOff>276225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9042975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tabSelected="1" workbookViewId="0">
      <pane xSplit="1" ySplit="2" topLeftCell="AI35" activePane="bottomRight" state="frozen"/>
      <selection pane="topRight" activeCell="B1" sqref="B1"/>
      <selection pane="bottomLeft" activeCell="A2" sqref="A2"/>
      <selection pane="bottomRight" activeCell="AL4" sqref="AL4:AM41"/>
    </sheetView>
  </sheetViews>
  <sheetFormatPr defaultRowHeight="15" x14ac:dyDescent="0.25"/>
  <cols>
    <col min="1" max="1" width="16.5703125" style="6" customWidth="1"/>
    <col min="2" max="2" width="25.140625" style="6" customWidth="1"/>
    <col min="3" max="3" width="6.28515625" style="6" customWidth="1"/>
    <col min="4" max="4" width="6.5703125" style="6" customWidth="1"/>
    <col min="5" max="5" width="6.85546875" style="6" customWidth="1"/>
    <col min="6" max="6" width="13.7109375" style="6" customWidth="1"/>
    <col min="7" max="7" width="11.85546875" style="6" customWidth="1"/>
    <col min="8" max="8" width="22.85546875" style="6" customWidth="1"/>
    <col min="9" max="9" width="15.85546875" style="6" customWidth="1"/>
    <col min="10" max="10" width="7.7109375" style="6" customWidth="1"/>
    <col min="11" max="11" width="13" style="6" customWidth="1"/>
    <col min="12" max="12" width="13.5703125" style="6" customWidth="1"/>
    <col min="13" max="13" width="23" style="6" customWidth="1"/>
    <col min="14" max="14" width="15.28515625" style="6" customWidth="1"/>
    <col min="15" max="15" width="15.140625" style="6" customWidth="1"/>
    <col min="16" max="16" width="27.42578125" style="17" customWidth="1"/>
    <col min="17" max="18" width="12.28515625" style="6" customWidth="1"/>
    <col min="19" max="19" width="21.42578125" style="6" customWidth="1"/>
    <col min="20" max="20" width="18.7109375" style="18" customWidth="1"/>
    <col min="21" max="21" width="20.7109375" style="6" customWidth="1"/>
    <col min="22" max="22" width="12.42578125" style="18" customWidth="1"/>
    <col min="23" max="23" width="18.85546875" style="6" customWidth="1"/>
    <col min="24" max="24" width="12.42578125" style="6" customWidth="1"/>
    <col min="25" max="25" width="19.5703125" style="6" customWidth="1"/>
    <col min="26" max="26" width="20.85546875" style="6" customWidth="1"/>
    <col min="27" max="27" width="23.85546875" style="6" customWidth="1"/>
    <col min="28" max="28" width="12.7109375" style="6" customWidth="1"/>
    <col min="29" max="29" width="21.5703125" style="6" customWidth="1"/>
    <col min="30" max="30" width="57" style="17" customWidth="1"/>
    <col min="31" max="31" width="20.85546875" style="17" customWidth="1"/>
    <col min="32" max="33" width="10" style="6" customWidth="1"/>
    <col min="34" max="35" width="19.140625" style="6" customWidth="1"/>
    <col min="36" max="36" width="68" style="6" customWidth="1"/>
    <col min="37" max="37" width="14.140625" style="6" customWidth="1"/>
    <col min="38" max="38" width="9.42578125" style="6" customWidth="1"/>
    <col min="39" max="39" width="10" style="6" customWidth="1"/>
    <col min="40" max="40" width="11.28515625" style="6" customWidth="1"/>
    <col min="41" max="41" width="11" style="6" customWidth="1"/>
    <col min="42" max="16384" width="9.140625" style="6"/>
  </cols>
  <sheetData>
    <row r="1" spans="1:41" s="115" customFormat="1" ht="19.5" customHeight="1" thickBot="1" x14ac:dyDescent="0.35">
      <c r="A1" s="155" t="s">
        <v>73</v>
      </c>
      <c r="B1" s="153" t="s">
        <v>84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4"/>
      <c r="Q1" s="162" t="s">
        <v>97</v>
      </c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4"/>
      <c r="AE1" s="157" t="s">
        <v>99</v>
      </c>
      <c r="AF1" s="157" t="s">
        <v>100</v>
      </c>
      <c r="AG1" s="157" t="s">
        <v>100</v>
      </c>
      <c r="AH1" s="157" t="s">
        <v>101</v>
      </c>
      <c r="AI1" s="157" t="s">
        <v>101</v>
      </c>
      <c r="AJ1" s="160" t="s">
        <v>102</v>
      </c>
      <c r="AK1" s="150" t="s">
        <v>110</v>
      </c>
      <c r="AL1" s="151" t="s">
        <v>111</v>
      </c>
      <c r="AM1" s="151"/>
      <c r="AN1" s="151"/>
      <c r="AO1" s="151"/>
    </row>
    <row r="2" spans="1:41" s="115" customFormat="1" ht="130.5" customHeight="1" thickBot="1" x14ac:dyDescent="0.3">
      <c r="A2" s="156"/>
      <c r="B2" s="116" t="s">
        <v>25</v>
      </c>
      <c r="C2" s="117" t="s">
        <v>68</v>
      </c>
      <c r="D2" s="117" t="s">
        <v>72</v>
      </c>
      <c r="E2" s="117" t="s">
        <v>69</v>
      </c>
      <c r="F2" s="117" t="s">
        <v>78</v>
      </c>
      <c r="G2" s="117" t="s">
        <v>77</v>
      </c>
      <c r="H2" s="117" t="s">
        <v>80</v>
      </c>
      <c r="I2" s="118"/>
      <c r="J2" s="119" t="s">
        <v>71</v>
      </c>
      <c r="K2" s="119" t="s">
        <v>79</v>
      </c>
      <c r="L2" s="117" t="s">
        <v>77</v>
      </c>
      <c r="M2" s="117" t="s">
        <v>80</v>
      </c>
      <c r="O2" s="120" t="s">
        <v>81</v>
      </c>
      <c r="P2" s="121" t="s">
        <v>82</v>
      </c>
      <c r="Q2" s="119" t="s">
        <v>118</v>
      </c>
      <c r="R2" s="119" t="s">
        <v>85</v>
      </c>
      <c r="S2" s="117" t="s">
        <v>86</v>
      </c>
      <c r="T2" s="122" t="s">
        <v>87</v>
      </c>
      <c r="U2" s="117" t="s">
        <v>88</v>
      </c>
      <c r="V2" s="123" t="s">
        <v>89</v>
      </c>
      <c r="W2" s="117" t="s">
        <v>90</v>
      </c>
      <c r="X2" s="119" t="s">
        <v>91</v>
      </c>
      <c r="Y2" s="117" t="s">
        <v>92</v>
      </c>
      <c r="Z2" s="119" t="s">
        <v>93</v>
      </c>
      <c r="AA2" s="117" t="s">
        <v>94</v>
      </c>
      <c r="AB2" s="119" t="s">
        <v>95</v>
      </c>
      <c r="AC2" s="117" t="s">
        <v>96</v>
      </c>
      <c r="AD2" s="121" t="s">
        <v>98</v>
      </c>
      <c r="AE2" s="158"/>
      <c r="AF2" s="159"/>
      <c r="AG2" s="159"/>
      <c r="AH2" s="159"/>
      <c r="AI2" s="159"/>
      <c r="AJ2" s="161"/>
      <c r="AK2" s="150"/>
      <c r="AL2" s="151"/>
      <c r="AM2" s="151"/>
      <c r="AN2" s="151"/>
      <c r="AO2" s="151"/>
    </row>
    <row r="3" spans="1:41" ht="59.25" customHeight="1" x14ac:dyDescent="0.25">
      <c r="A3" s="7"/>
      <c r="B3" s="8"/>
      <c r="C3" s="8"/>
      <c r="D3" s="8"/>
      <c r="E3" s="8"/>
      <c r="F3" s="8"/>
      <c r="G3" s="8"/>
      <c r="H3" s="8"/>
      <c r="I3" s="125" t="s">
        <v>70</v>
      </c>
      <c r="J3" s="9"/>
      <c r="K3" s="9"/>
      <c r="L3" s="9"/>
      <c r="M3" s="9"/>
      <c r="N3" s="2" t="s">
        <v>70</v>
      </c>
      <c r="O3" s="2"/>
      <c r="P3" s="3"/>
      <c r="Q3" s="10"/>
      <c r="R3" s="10"/>
      <c r="S3" s="10"/>
      <c r="T3" s="11"/>
      <c r="U3" s="2"/>
      <c r="V3" s="11"/>
      <c r="W3" s="2"/>
      <c r="X3" s="2"/>
      <c r="Y3" s="2"/>
      <c r="Z3" s="2"/>
      <c r="AA3" s="2"/>
      <c r="AB3" s="2"/>
      <c r="AC3" s="2"/>
      <c r="AD3" s="3"/>
      <c r="AE3" s="12"/>
      <c r="AF3" s="13"/>
      <c r="AG3" s="13"/>
      <c r="AH3" s="13"/>
      <c r="AI3" s="13"/>
      <c r="AJ3" s="14"/>
      <c r="AK3" s="2"/>
      <c r="AL3" s="125" t="s">
        <v>112</v>
      </c>
      <c r="AM3" s="124" t="s">
        <v>113</v>
      </c>
      <c r="AN3" s="124" t="s">
        <v>114</v>
      </c>
      <c r="AO3" s="124" t="s">
        <v>115</v>
      </c>
    </row>
    <row r="4" spans="1:41" ht="60" customHeight="1" x14ac:dyDescent="0.25">
      <c r="A4" s="152" t="s">
        <v>0</v>
      </c>
      <c r="B4" s="126" t="s">
        <v>26</v>
      </c>
      <c r="C4" s="124">
        <v>5</v>
      </c>
      <c r="D4" s="125">
        <v>136</v>
      </c>
      <c r="E4" s="125">
        <v>12</v>
      </c>
      <c r="F4" s="125">
        <f t="shared" ref="F4:F39" si="0">ROUND((E4/D4),5)</f>
        <v>8.8239999999999999E-2</v>
      </c>
      <c r="G4" s="130">
        <f>ROUND((29000*12*1.302),1)</f>
        <v>453096</v>
      </c>
      <c r="H4" s="131">
        <f>ROUND((F4*G4),4)</f>
        <v>39981.190999999999</v>
      </c>
      <c r="I4" s="132">
        <f>H4*D4</f>
        <v>5437441.9759999998</v>
      </c>
      <c r="J4" s="133">
        <v>5</v>
      </c>
      <c r="K4" s="134">
        <f>ROUND((J4/D4),5)</f>
        <v>3.6760000000000001E-2</v>
      </c>
      <c r="L4" s="136">
        <f>ROUND((13563*12*1.302),1)</f>
        <v>211908.3</v>
      </c>
      <c r="M4" s="132">
        <f>ROUND((K4*L4),2)</f>
        <v>7789.75</v>
      </c>
      <c r="N4" s="132">
        <f>ROUND((D4*M4),2)</f>
        <v>1059406</v>
      </c>
      <c r="O4" s="132">
        <v>4335</v>
      </c>
      <c r="P4" s="138">
        <f>H4+M4+O4</f>
        <v>52105.940999999999</v>
      </c>
      <c r="Q4" s="137">
        <f>248*D4</f>
        <v>33728</v>
      </c>
      <c r="R4" s="137">
        <v>1087670</v>
      </c>
      <c r="S4" s="139">
        <f>ROUND(((R4/(Q4+Q5))*248),3)</f>
        <v>7017.2259999999997</v>
      </c>
      <c r="T4" s="144">
        <v>124000</v>
      </c>
      <c r="U4" s="125">
        <f>ROUND(((T4/(Q4+Q5))*248),4)</f>
        <v>800</v>
      </c>
      <c r="V4" s="144">
        <v>55000</v>
      </c>
      <c r="W4" s="125">
        <f>ROUND(((V4/(Q4+Q5))*248),4)</f>
        <v>354.83870000000002</v>
      </c>
      <c r="X4" s="144">
        <v>15000</v>
      </c>
      <c r="Y4" s="125">
        <f>ROUND(((X4/(Q4+Q5))*248),3)</f>
        <v>96.774000000000001</v>
      </c>
      <c r="Z4" s="125">
        <f>ROUND((('ФОТ на 2020'!K5+'ФОТ на 2020'!N5+'ФОТ на 2020'!T5+'ФОТ на 2020'!W5)*1.302*1000),1)</f>
        <v>3719293.2</v>
      </c>
      <c r="AA4" s="125">
        <f>ROUND(((Z4/(Q4+Q5))*248),3)</f>
        <v>23995.439999999999</v>
      </c>
      <c r="AB4" s="125">
        <v>613100</v>
      </c>
      <c r="AC4" s="125">
        <f>ROUND(((AB4/(Q4+Q5))*248),3)</f>
        <v>3955.4839999999999</v>
      </c>
      <c r="AD4" s="142">
        <f>S4+U4+W4+Y4+AA4+AC4</f>
        <v>36219.762699999999</v>
      </c>
      <c r="AE4" s="142">
        <f>P4+AD4</f>
        <v>88325.703699999998</v>
      </c>
      <c r="AF4" s="125">
        <v>289302</v>
      </c>
      <c r="AG4" s="125">
        <f>(AF4/(D4+D5))*D4</f>
        <v>253839.17419354839</v>
      </c>
      <c r="AH4" s="125">
        <v>490230</v>
      </c>
      <c r="AI4" s="125">
        <f>(AH4/(D4+D5))*D4</f>
        <v>430137.29032258067</v>
      </c>
      <c r="AJ4" s="141">
        <f>ROUND(((AE4*D4)+AG4+AI4),2)</f>
        <v>12696272.17</v>
      </c>
      <c r="AK4" s="125">
        <f>AJ4+AJ5</f>
        <v>15133517.289999999</v>
      </c>
      <c r="AL4" s="2"/>
      <c r="AM4" s="2"/>
      <c r="AN4" s="2">
        <f>ROUND(((AL4/(AK4/1000))*100),1)</f>
        <v>0</v>
      </c>
      <c r="AO4" s="2">
        <f>AL4-AK4/1000</f>
        <v>-15133.51729</v>
      </c>
    </row>
    <row r="5" spans="1:41" ht="47.25" customHeight="1" x14ac:dyDescent="0.25">
      <c r="A5" s="152"/>
      <c r="B5" s="126" t="s">
        <v>27</v>
      </c>
      <c r="C5" s="125">
        <v>1</v>
      </c>
      <c r="D5" s="125">
        <v>19</v>
      </c>
      <c r="E5" s="125">
        <v>3</v>
      </c>
      <c r="F5" s="125">
        <f t="shared" si="0"/>
        <v>0.15789</v>
      </c>
      <c r="G5" s="130">
        <f>ROUND((29000*12*1.302),1)</f>
        <v>453096</v>
      </c>
      <c r="H5" s="131">
        <f>ROUND((F5*G5),4)</f>
        <v>71539.327399999995</v>
      </c>
      <c r="I5" s="132">
        <f t="shared" ref="I5:I12" si="1">H5*D5</f>
        <v>1359247.2205999999</v>
      </c>
      <c r="J5" s="133">
        <v>1</v>
      </c>
      <c r="K5" s="134">
        <f t="shared" ref="K5:K41" si="2">ROUND((J5/D5),5)</f>
        <v>5.2630000000000003E-2</v>
      </c>
      <c r="L5" s="136">
        <f>ROUND((13563*12*1.302),1)</f>
        <v>211908.3</v>
      </c>
      <c r="M5" s="132">
        <f>ROUND((K5*L5),2)</f>
        <v>11152.73</v>
      </c>
      <c r="N5" s="132">
        <f t="shared" ref="N5:N19" si="3">ROUND((D5*M5),2)</f>
        <v>211901.87</v>
      </c>
      <c r="O5" s="132">
        <v>4335</v>
      </c>
      <c r="P5" s="138">
        <f t="shared" ref="P5:P20" si="4">H5+M5+O5</f>
        <v>87027.057399999991</v>
      </c>
      <c r="Q5" s="137">
        <f t="shared" ref="Q5:Q41" si="5">248*D5</f>
        <v>4712</v>
      </c>
      <c r="R5" s="15"/>
      <c r="S5" s="139">
        <f>ROUND(((R4/(Q4+Q5))*248),3)</f>
        <v>7017.2259999999997</v>
      </c>
      <c r="T5" s="145"/>
      <c r="U5" s="125">
        <f>ROUND(((T4/(Q4+Q5))*248),4)</f>
        <v>800</v>
      </c>
      <c r="V5" s="145"/>
      <c r="W5" s="125">
        <f>ROUND(((V4/(Q4+Q5))*248),4)</f>
        <v>354.83870000000002</v>
      </c>
      <c r="X5" s="125"/>
      <c r="Y5" s="125">
        <f>ROUND(((X4/(Q4+Q5))*248),3)</f>
        <v>96.774000000000001</v>
      </c>
      <c r="Z5" s="2"/>
      <c r="AA5" s="125">
        <f>ROUND(((Z4/(Q4+Q5))*248),3)</f>
        <v>23995.439999999999</v>
      </c>
      <c r="AB5" s="2"/>
      <c r="AC5" s="125">
        <f>ROUND(((AB4/(Q4+Q5))*248),3)</f>
        <v>3955.4839999999999</v>
      </c>
      <c r="AD5" s="142">
        <f t="shared" ref="AD5:AD39" si="6">S5+U5+W5+Y5+AA5+AC5</f>
        <v>36219.762699999999</v>
      </c>
      <c r="AE5" s="142">
        <f t="shared" ref="AE5:AE40" si="7">P5+AD5</f>
        <v>123246.82009999998</v>
      </c>
      <c r="AF5" s="2"/>
      <c r="AG5" s="125">
        <f>(AF4/(D4+D5))*D5</f>
        <v>35462.825806451612</v>
      </c>
      <c r="AH5" s="2"/>
      <c r="AI5" s="125">
        <f>(AH4/(D4+D5))*D5</f>
        <v>60092.709677419356</v>
      </c>
      <c r="AJ5" s="141">
        <f>ROUND(((AE5*D5)+AG5+AI5),2)</f>
        <v>2437245.12</v>
      </c>
      <c r="AK5" s="125"/>
      <c r="AL5" s="2"/>
      <c r="AM5" s="2"/>
      <c r="AN5" s="2"/>
      <c r="AO5" s="2"/>
    </row>
    <row r="6" spans="1:41" ht="47.25" customHeight="1" x14ac:dyDescent="0.25">
      <c r="A6" s="127" t="s">
        <v>1</v>
      </c>
      <c r="B6" s="126" t="s">
        <v>26</v>
      </c>
      <c r="C6" s="124">
        <v>7</v>
      </c>
      <c r="D6" s="125">
        <v>180</v>
      </c>
      <c r="E6" s="125">
        <f>'ФОТ на 2020'!C6</f>
        <v>14.55</v>
      </c>
      <c r="F6" s="125">
        <f t="shared" si="0"/>
        <v>8.0829999999999999E-2</v>
      </c>
      <c r="G6" s="130">
        <f t="shared" ref="G6:G41" si="8">ROUND((29000*12*1.302),1)</f>
        <v>453096</v>
      </c>
      <c r="H6" s="131">
        <f t="shared" ref="H6:H39" si="9">ROUND((F6*G6),4)</f>
        <v>36623.7497</v>
      </c>
      <c r="I6" s="132">
        <f t="shared" si="1"/>
        <v>6592274.9460000005</v>
      </c>
      <c r="J6" s="132">
        <v>8.1999999999999993</v>
      </c>
      <c r="K6" s="134">
        <f t="shared" si="2"/>
        <v>4.5560000000000003E-2</v>
      </c>
      <c r="L6" s="136">
        <f t="shared" ref="L6:L41" si="10">ROUND((13563*12*1.302),1)</f>
        <v>211908.3</v>
      </c>
      <c r="M6" s="132">
        <f t="shared" ref="M6:M20" si="11">ROUND((K6*L6),2)</f>
        <v>9654.5400000000009</v>
      </c>
      <c r="N6" s="132">
        <f t="shared" si="3"/>
        <v>1737817.2</v>
      </c>
      <c r="O6" s="132">
        <v>4335</v>
      </c>
      <c r="P6" s="138">
        <f t="shared" si="4"/>
        <v>50613.289700000001</v>
      </c>
      <c r="Q6" s="137">
        <f t="shared" si="5"/>
        <v>44640</v>
      </c>
      <c r="R6" s="137">
        <v>1106230</v>
      </c>
      <c r="S6" s="139">
        <f>ROUND((R6/Q6*248),3)</f>
        <v>6145.7219999999998</v>
      </c>
      <c r="T6" s="144">
        <v>284636</v>
      </c>
      <c r="U6" s="125">
        <f>ROUND(((T6/Q6)*248),4)</f>
        <v>1581.3110999999999</v>
      </c>
      <c r="V6" s="144">
        <v>33000</v>
      </c>
      <c r="W6" s="125">
        <f>ROUND(((V6/Q6)*248),4)</f>
        <v>183.33330000000001</v>
      </c>
      <c r="X6" s="125"/>
      <c r="Y6" s="125">
        <f>ROUND(((X6/Q6)*248),3)</f>
        <v>0</v>
      </c>
      <c r="Z6" s="125">
        <f>ROUND((('ФОТ на 2020'!K6+'ФОТ на 2020'!N6+'ФОТ на 2020'!T6+'ФОТ на 2020'!W6)*1.302*1000),1)</f>
        <v>4155463.2</v>
      </c>
      <c r="AA6" s="125">
        <f>ROUND(((Z6/Q6)*248),3)</f>
        <v>23085.906999999999</v>
      </c>
      <c r="AB6" s="125">
        <v>733158.27</v>
      </c>
      <c r="AC6" s="125">
        <f>ROUND(((AB6/Q6)*248),3)</f>
        <v>4073.1019999999999</v>
      </c>
      <c r="AD6" s="142">
        <f>S6+U6+W6+Y6+AA6+AC6</f>
        <v>35069.375399999997</v>
      </c>
      <c r="AE6" s="142">
        <f t="shared" si="7"/>
        <v>85682.665099999998</v>
      </c>
      <c r="AF6" s="125">
        <v>63594</v>
      </c>
      <c r="AG6" s="125">
        <f>AF6</f>
        <v>63594</v>
      </c>
      <c r="AH6" s="125">
        <v>406370</v>
      </c>
      <c r="AI6" s="125">
        <f>AH6</f>
        <v>406370</v>
      </c>
      <c r="AJ6" s="141">
        <f t="shared" ref="AJ6:AJ39" si="12">ROUND(((AE6*D6)+AG6+AI6),2)</f>
        <v>15892843.720000001</v>
      </c>
      <c r="AK6" s="125">
        <f>AJ6</f>
        <v>15892843.720000001</v>
      </c>
      <c r="AL6" s="2"/>
      <c r="AM6" s="2"/>
      <c r="AN6" s="2">
        <f>ROUND(((AL6/(AK6/1000))*100),1)</f>
        <v>0</v>
      </c>
      <c r="AO6" s="2">
        <f>AL6-AK6/1000</f>
        <v>-15892.843720000001</v>
      </c>
    </row>
    <row r="7" spans="1:41" ht="48" customHeight="1" x14ac:dyDescent="0.25">
      <c r="A7" s="127" t="s">
        <v>2</v>
      </c>
      <c r="B7" s="126" t="s">
        <v>26</v>
      </c>
      <c r="C7" s="124">
        <v>4</v>
      </c>
      <c r="D7" s="125">
        <v>114</v>
      </c>
      <c r="E7" s="125">
        <f>'ФОТ на 2020'!C7</f>
        <v>9.15</v>
      </c>
      <c r="F7" s="125">
        <f t="shared" si="0"/>
        <v>8.0259999999999998E-2</v>
      </c>
      <c r="G7" s="130">
        <f t="shared" si="8"/>
        <v>453096</v>
      </c>
      <c r="H7" s="131">
        <f t="shared" si="9"/>
        <v>36365.485000000001</v>
      </c>
      <c r="I7" s="132">
        <f t="shared" si="1"/>
        <v>4145665.29</v>
      </c>
      <c r="J7" s="132">
        <v>4.7</v>
      </c>
      <c r="K7" s="134">
        <f t="shared" si="2"/>
        <v>4.1230000000000003E-2</v>
      </c>
      <c r="L7" s="136">
        <f t="shared" si="10"/>
        <v>211908.3</v>
      </c>
      <c r="M7" s="132">
        <f t="shared" si="11"/>
        <v>8736.98</v>
      </c>
      <c r="N7" s="132">
        <f t="shared" si="3"/>
        <v>996015.72</v>
      </c>
      <c r="O7" s="132">
        <v>4335</v>
      </c>
      <c r="P7" s="138">
        <f t="shared" si="4"/>
        <v>49437.464999999997</v>
      </c>
      <c r="Q7" s="137">
        <f t="shared" si="5"/>
        <v>28272</v>
      </c>
      <c r="R7" s="137">
        <v>653620</v>
      </c>
      <c r="S7" s="139">
        <f>ROUND((R7/Q7*248),3)</f>
        <v>5733.509</v>
      </c>
      <c r="T7" s="144">
        <v>117663.6</v>
      </c>
      <c r="U7" s="125">
        <f>ROUND(((T7/Q7)*248),4)</f>
        <v>1032.1368</v>
      </c>
      <c r="V7" s="144">
        <v>36000</v>
      </c>
      <c r="W7" s="125">
        <f>ROUND(((V7/Q7)*248),4)</f>
        <v>315.78949999999998</v>
      </c>
      <c r="X7" s="125"/>
      <c r="Y7" s="125">
        <f>ROUND(((X7/Q7)*248),3)</f>
        <v>0</v>
      </c>
      <c r="Z7" s="125">
        <f>ROUND((('ФОТ на 2020'!K7+'ФОТ на 2020'!N7+'ФОТ на 2020'!T7+'ФОТ на 2020'!W7)*1.302*1000),1)</f>
        <v>2671313.4</v>
      </c>
      <c r="AA7" s="125">
        <f>ROUND(((Z7/Q7)*248),3)</f>
        <v>23432.574000000001</v>
      </c>
      <c r="AB7" s="125">
        <v>427344.04</v>
      </c>
      <c r="AC7" s="125">
        <f>ROUND(((AB7/Q7)*248),3)</f>
        <v>3748.6320000000001</v>
      </c>
      <c r="AD7" s="142">
        <f t="shared" si="6"/>
        <v>34262.641300000003</v>
      </c>
      <c r="AE7" s="142">
        <f t="shared" si="7"/>
        <v>83700.106299999999</v>
      </c>
      <c r="AF7" s="125">
        <v>120532</v>
      </c>
      <c r="AG7" s="125">
        <f>AF7</f>
        <v>120532</v>
      </c>
      <c r="AH7" s="125">
        <v>327980</v>
      </c>
      <c r="AI7" s="125">
        <f>AH7</f>
        <v>327980</v>
      </c>
      <c r="AJ7" s="141">
        <f t="shared" si="12"/>
        <v>9990324.1199999992</v>
      </c>
      <c r="AK7" s="125">
        <f>AJ7</f>
        <v>9990324.1199999992</v>
      </c>
      <c r="AL7" s="2"/>
      <c r="AM7" s="2"/>
      <c r="AN7" s="2">
        <f>ROUND(((AL7/(AK7/1000))*100),1)</f>
        <v>0</v>
      </c>
      <c r="AO7" s="2">
        <f>AL7-AK7/1000</f>
        <v>-9990.3241199999993</v>
      </c>
    </row>
    <row r="8" spans="1:41" ht="47.25" customHeight="1" x14ac:dyDescent="0.25">
      <c r="A8" s="127" t="s">
        <v>3</v>
      </c>
      <c r="B8" s="126" t="s">
        <v>26</v>
      </c>
      <c r="C8" s="124">
        <v>1</v>
      </c>
      <c r="D8" s="125">
        <v>20</v>
      </c>
      <c r="E8" s="125">
        <v>1.8</v>
      </c>
      <c r="F8" s="125">
        <f t="shared" si="0"/>
        <v>0.09</v>
      </c>
      <c r="G8" s="130">
        <f t="shared" si="8"/>
        <v>453096</v>
      </c>
      <c r="H8" s="131">
        <f t="shared" si="9"/>
        <v>40778.639999999999</v>
      </c>
      <c r="I8" s="132">
        <f t="shared" si="1"/>
        <v>815572.8</v>
      </c>
      <c r="J8" s="132">
        <v>1.1499999999999999</v>
      </c>
      <c r="K8" s="134">
        <f t="shared" si="2"/>
        <v>5.7500000000000002E-2</v>
      </c>
      <c r="L8" s="136">
        <f t="shared" si="10"/>
        <v>211908.3</v>
      </c>
      <c r="M8" s="132">
        <f t="shared" si="11"/>
        <v>12184.73</v>
      </c>
      <c r="N8" s="132">
        <f t="shared" si="3"/>
        <v>243694.6</v>
      </c>
      <c r="O8" s="132">
        <v>4335</v>
      </c>
      <c r="P8" s="138">
        <f t="shared" si="4"/>
        <v>57298.369999999995</v>
      </c>
      <c r="Q8" s="137">
        <f t="shared" si="5"/>
        <v>4960</v>
      </c>
      <c r="R8" s="137">
        <v>598840</v>
      </c>
      <c r="S8" s="139">
        <f>ROUND((R8/Q8*248),3)</f>
        <v>29942</v>
      </c>
      <c r="T8" s="144">
        <v>109779</v>
      </c>
      <c r="U8" s="125">
        <f>ROUND(((T8/Q8)*248),4)</f>
        <v>5488.95</v>
      </c>
      <c r="V8" s="144">
        <v>21600</v>
      </c>
      <c r="W8" s="125">
        <f>ROUND(((V8/Q8)*248),4)</f>
        <v>1080</v>
      </c>
      <c r="X8" s="148">
        <v>13000</v>
      </c>
      <c r="Y8" s="125">
        <f>ROUND(((X8/Q8)*248),3)</f>
        <v>650</v>
      </c>
      <c r="Z8" s="125">
        <f>ROUND((('ФОТ на 2020'!K31+'ФОТ на 2020'!N31+'ФОТ на 2020'!T31+'ФОТ на 2020'!W31)*1.302*1000),1)</f>
        <v>1655883.6</v>
      </c>
      <c r="AA8" s="125">
        <f>ROUND(((Z8/Q8)*248),3)</f>
        <v>82794.179999999993</v>
      </c>
      <c r="AB8" s="125">
        <v>100110</v>
      </c>
      <c r="AC8" s="125">
        <f>ROUND(((AB8/Q8)*248),3)</f>
        <v>5005.5</v>
      </c>
      <c r="AD8" s="142">
        <f t="shared" si="6"/>
        <v>124960.62999999999</v>
      </c>
      <c r="AE8" s="142">
        <f t="shared" si="7"/>
        <v>182259</v>
      </c>
      <c r="AF8" s="125">
        <v>27818</v>
      </c>
      <c r="AG8" s="125">
        <f>AF8</f>
        <v>27818</v>
      </c>
      <c r="AH8" s="125">
        <v>65660</v>
      </c>
      <c r="AI8" s="125">
        <f>AH8</f>
        <v>65660</v>
      </c>
      <c r="AJ8" s="141">
        <f t="shared" si="12"/>
        <v>3738658</v>
      </c>
      <c r="AK8" s="125">
        <f>AJ8</f>
        <v>3738658</v>
      </c>
      <c r="AL8" s="2"/>
      <c r="AM8" s="2"/>
      <c r="AN8" s="2">
        <f>ROUND(((AL8/(AK8/1000))*100),1)</f>
        <v>0</v>
      </c>
      <c r="AO8" s="2">
        <f>AL8-AK8/1000</f>
        <v>-3738.6579999999999</v>
      </c>
    </row>
    <row r="9" spans="1:41" ht="47.25" customHeight="1" x14ac:dyDescent="0.25">
      <c r="A9" s="152" t="s">
        <v>4</v>
      </c>
      <c r="B9" s="126" t="s">
        <v>26</v>
      </c>
      <c r="C9" s="124">
        <v>5</v>
      </c>
      <c r="D9" s="125">
        <v>125</v>
      </c>
      <c r="E9" s="125">
        <v>14</v>
      </c>
      <c r="F9" s="125">
        <f t="shared" si="0"/>
        <v>0.112</v>
      </c>
      <c r="G9" s="130">
        <f t="shared" si="8"/>
        <v>453096</v>
      </c>
      <c r="H9" s="131">
        <f t="shared" si="9"/>
        <v>50746.752</v>
      </c>
      <c r="I9" s="132">
        <f t="shared" si="1"/>
        <v>6343344</v>
      </c>
      <c r="J9" s="132">
        <v>5.45</v>
      </c>
      <c r="K9" s="134">
        <f t="shared" si="2"/>
        <v>4.36E-2</v>
      </c>
      <c r="L9" s="136">
        <f t="shared" si="10"/>
        <v>211908.3</v>
      </c>
      <c r="M9" s="132">
        <f t="shared" si="11"/>
        <v>9239.2000000000007</v>
      </c>
      <c r="N9" s="132">
        <f t="shared" si="3"/>
        <v>1154900</v>
      </c>
      <c r="O9" s="132">
        <v>4335</v>
      </c>
      <c r="P9" s="138">
        <f t="shared" si="4"/>
        <v>64320.952000000005</v>
      </c>
      <c r="Q9" s="137">
        <f t="shared" si="5"/>
        <v>31000</v>
      </c>
      <c r="R9" s="137">
        <v>780930</v>
      </c>
      <c r="S9" s="139">
        <f>ROUND(((R9/(Q9+Q10))*248),3)</f>
        <v>5578.0709999999999</v>
      </c>
      <c r="T9" s="144">
        <v>116400</v>
      </c>
      <c r="U9" s="125">
        <f>ROUND(((T9/(Q9+Q10))*248),4)</f>
        <v>831.42859999999996</v>
      </c>
      <c r="V9" s="144">
        <v>32640</v>
      </c>
      <c r="W9" s="125">
        <f>ROUND(((V9/(Q9+Q10))*248),4)</f>
        <v>233.1429</v>
      </c>
      <c r="X9" s="125"/>
      <c r="Y9" s="125">
        <f>ROUND(((X9/(Q9+Q10))*248),3)</f>
        <v>0</v>
      </c>
      <c r="Z9" s="125">
        <f>ROUND((('ФОТ на 2020'!K8+'ФОТ на 2020'!N8+'ФОТ на 2020'!T8+'ФОТ на 2020'!X8)*1.302*1000),1)</f>
        <v>2599703.4</v>
      </c>
      <c r="AA9" s="125">
        <f>ROUND(((Z9/(Q9+Q10))*248),3)</f>
        <v>18569.310000000001</v>
      </c>
      <c r="AB9" s="125">
        <v>555100</v>
      </c>
      <c r="AC9" s="125">
        <f>ROUND(((AB9/(Q9+Q10))*248),3)</f>
        <v>3965</v>
      </c>
      <c r="AD9" s="142">
        <f t="shared" si="6"/>
        <v>29176.952499999999</v>
      </c>
      <c r="AE9" s="142">
        <f t="shared" si="7"/>
        <v>93497.904500000004</v>
      </c>
      <c r="AF9" s="125">
        <v>189836</v>
      </c>
      <c r="AG9" s="125">
        <f>(AF9/(D9+D10))*D9</f>
        <v>169496.42857142858</v>
      </c>
      <c r="AH9" s="125">
        <v>389970</v>
      </c>
      <c r="AI9" s="125">
        <f>(AH9/(D9+D10))*D9</f>
        <v>348187.5</v>
      </c>
      <c r="AJ9" s="141">
        <f t="shared" si="12"/>
        <v>12204921.99</v>
      </c>
      <c r="AK9" s="125">
        <f>AJ9+AJ10</f>
        <v>14372716.5</v>
      </c>
      <c r="AL9" s="2"/>
      <c r="AM9" s="2"/>
      <c r="AN9" s="2">
        <f>ROUND(((AL9/(AK9/1000))*100),1)</f>
        <v>0</v>
      </c>
      <c r="AO9" s="2">
        <f>AL9-AK9/1000</f>
        <v>-14372.7165</v>
      </c>
    </row>
    <row r="10" spans="1:41" ht="48.75" customHeight="1" x14ac:dyDescent="0.25">
      <c r="A10" s="152"/>
      <c r="B10" s="126" t="s">
        <v>27</v>
      </c>
      <c r="C10" s="125">
        <v>1</v>
      </c>
      <c r="D10" s="125">
        <v>15</v>
      </c>
      <c r="E10" s="125">
        <v>3</v>
      </c>
      <c r="F10" s="125">
        <f t="shared" si="0"/>
        <v>0.2</v>
      </c>
      <c r="G10" s="130">
        <f t="shared" si="8"/>
        <v>453096</v>
      </c>
      <c r="H10" s="131">
        <f t="shared" si="9"/>
        <v>90619.199999999997</v>
      </c>
      <c r="I10" s="132">
        <f t="shared" si="1"/>
        <v>1359288</v>
      </c>
      <c r="J10" s="132">
        <v>1.1499999999999999</v>
      </c>
      <c r="K10" s="134">
        <f t="shared" si="2"/>
        <v>7.6670000000000002E-2</v>
      </c>
      <c r="L10" s="136">
        <f t="shared" si="10"/>
        <v>211908.3</v>
      </c>
      <c r="M10" s="132">
        <f t="shared" si="11"/>
        <v>16247.01</v>
      </c>
      <c r="N10" s="132">
        <f t="shared" si="3"/>
        <v>243705.15</v>
      </c>
      <c r="O10" s="132">
        <v>4335</v>
      </c>
      <c r="P10" s="138">
        <f t="shared" si="4"/>
        <v>111201.20999999999</v>
      </c>
      <c r="Q10" s="137">
        <f t="shared" si="5"/>
        <v>3720</v>
      </c>
      <c r="R10" s="15"/>
      <c r="S10" s="139">
        <f>ROUND(((R9/(Q9+Q10))*248),3)</f>
        <v>5578.0709999999999</v>
      </c>
      <c r="T10" s="145"/>
      <c r="U10" s="125">
        <f>ROUND(((T9/(Q9+Q10))*248),4)</f>
        <v>831.42859999999996</v>
      </c>
      <c r="V10" s="145"/>
      <c r="W10" s="125">
        <f>ROUND(((V9/(Q9+Q10))*248),4)</f>
        <v>233.1429</v>
      </c>
      <c r="X10" s="2"/>
      <c r="Y10" s="125">
        <f>ROUND(((X9/(Q9+Q10))*248),3)</f>
        <v>0</v>
      </c>
      <c r="Z10" s="2"/>
      <c r="AA10" s="125">
        <f>ROUND(((Z9/(Q9+Q10))*248),3)</f>
        <v>18569.310000000001</v>
      </c>
      <c r="AB10" s="2"/>
      <c r="AC10" s="125">
        <f>ROUND(((AB9/(Q9+Q10))*248),3)</f>
        <v>3965</v>
      </c>
      <c r="AD10" s="142">
        <f t="shared" si="6"/>
        <v>29176.952499999999</v>
      </c>
      <c r="AE10" s="142">
        <f t="shared" si="7"/>
        <v>140378.16249999998</v>
      </c>
      <c r="AF10" s="2"/>
      <c r="AG10" s="125">
        <f>(AF9/(D9+D10))*D10</f>
        <v>20339.571428571428</v>
      </c>
      <c r="AH10" s="2"/>
      <c r="AI10" s="125">
        <f>(AH9/(D9+D10))*D10</f>
        <v>41782.5</v>
      </c>
      <c r="AJ10" s="141">
        <f t="shared" si="12"/>
        <v>2167794.5099999998</v>
      </c>
      <c r="AK10" s="125"/>
      <c r="AL10" s="2"/>
      <c r="AM10" s="2"/>
      <c r="AN10" s="2"/>
      <c r="AO10" s="2"/>
    </row>
    <row r="11" spans="1:41" ht="48" customHeight="1" x14ac:dyDescent="0.25">
      <c r="A11" s="127" t="s">
        <v>5</v>
      </c>
      <c r="B11" s="126" t="s">
        <v>26</v>
      </c>
      <c r="C11" s="124">
        <v>3</v>
      </c>
      <c r="D11" s="125">
        <v>72</v>
      </c>
      <c r="E11" s="125">
        <v>6.25</v>
      </c>
      <c r="F11" s="125">
        <f t="shared" si="0"/>
        <v>8.6809999999999998E-2</v>
      </c>
      <c r="G11" s="130">
        <f t="shared" si="8"/>
        <v>453096</v>
      </c>
      <c r="H11" s="131">
        <f t="shared" si="9"/>
        <v>39333.263800000001</v>
      </c>
      <c r="I11" s="132">
        <f t="shared" si="1"/>
        <v>2831994.9936000002</v>
      </c>
      <c r="J11" s="125">
        <v>3</v>
      </c>
      <c r="K11" s="134">
        <f t="shared" si="2"/>
        <v>4.1669999999999999E-2</v>
      </c>
      <c r="L11" s="136">
        <f t="shared" si="10"/>
        <v>211908.3</v>
      </c>
      <c r="M11" s="132">
        <f t="shared" si="11"/>
        <v>8830.2199999999993</v>
      </c>
      <c r="N11" s="132">
        <f t="shared" si="3"/>
        <v>635775.84</v>
      </c>
      <c r="O11" s="132">
        <v>4335</v>
      </c>
      <c r="P11" s="138">
        <f t="shared" si="4"/>
        <v>52498.483800000002</v>
      </c>
      <c r="Q11" s="137">
        <f t="shared" si="5"/>
        <v>17856</v>
      </c>
      <c r="R11" s="137">
        <v>606230</v>
      </c>
      <c r="S11" s="139">
        <f>ROUND((R11/Q11*248),3)</f>
        <v>8419.8610000000008</v>
      </c>
      <c r="T11" s="144">
        <v>74213</v>
      </c>
      <c r="U11" s="125">
        <f>ROUND(((T11/Q11)*248),4)</f>
        <v>1030.7361000000001</v>
      </c>
      <c r="V11" s="144">
        <v>32000</v>
      </c>
      <c r="W11" s="125">
        <f>ROUND(((V11/Q11)*248),4)</f>
        <v>444.44439999999997</v>
      </c>
      <c r="X11" s="2"/>
      <c r="Y11" s="125">
        <f>ROUND(((X11/Q11)*248),3)</f>
        <v>0</v>
      </c>
      <c r="Z11" s="125">
        <f>ROUND((('ФОТ на 2020'!K9+'ФОТ на 2020'!N9+'ФОТ на 2020'!T9+'ФОТ на 2020'!W9)*1.302*1000),1)</f>
        <v>2203374.6</v>
      </c>
      <c r="AA11" s="125">
        <f>ROUND(((Z11/Q11)*248),3)</f>
        <v>30602.424999999999</v>
      </c>
      <c r="AB11" s="125">
        <v>233275.51999999999</v>
      </c>
      <c r="AC11" s="125">
        <f>ROUND(((AB11/Q11)*248),3)</f>
        <v>3239.9380000000001</v>
      </c>
      <c r="AD11" s="142">
        <f t="shared" si="6"/>
        <v>43737.404500000004</v>
      </c>
      <c r="AE11" s="142">
        <f t="shared" si="7"/>
        <v>96235.888300000006</v>
      </c>
      <c r="AF11" s="125">
        <v>76837</v>
      </c>
      <c r="AG11" s="125">
        <f>AF11</f>
        <v>76837</v>
      </c>
      <c r="AH11" s="125">
        <v>336970</v>
      </c>
      <c r="AI11" s="125">
        <f>AH11</f>
        <v>336970</v>
      </c>
      <c r="AJ11" s="141">
        <f t="shared" si="12"/>
        <v>7342790.96</v>
      </c>
      <c r="AK11" s="125">
        <f>AJ11</f>
        <v>7342790.96</v>
      </c>
      <c r="AL11" s="2"/>
      <c r="AM11" s="2"/>
      <c r="AN11" s="2">
        <f>ROUND(((AL11/(AK11/1000))*100),1)</f>
        <v>0</v>
      </c>
      <c r="AO11" s="2">
        <f>AL11-AK11/1000</f>
        <v>-7342.7909600000003</v>
      </c>
    </row>
    <row r="12" spans="1:41" ht="48" customHeight="1" x14ac:dyDescent="0.25">
      <c r="A12" s="127" t="s">
        <v>6</v>
      </c>
      <c r="B12" s="126" t="s">
        <v>26</v>
      </c>
      <c r="C12" s="124">
        <v>6</v>
      </c>
      <c r="D12" s="125">
        <v>152</v>
      </c>
      <c r="E12" s="125">
        <v>14.5</v>
      </c>
      <c r="F12" s="125">
        <f t="shared" si="0"/>
        <v>9.5390000000000003E-2</v>
      </c>
      <c r="G12" s="130">
        <f t="shared" si="8"/>
        <v>453096</v>
      </c>
      <c r="H12" s="131">
        <f t="shared" si="9"/>
        <v>43220.827400000002</v>
      </c>
      <c r="I12" s="132">
        <f t="shared" si="1"/>
        <v>6569565.7648</v>
      </c>
      <c r="J12" s="125">
        <v>6.4</v>
      </c>
      <c r="K12" s="134">
        <f t="shared" si="2"/>
        <v>4.2110000000000002E-2</v>
      </c>
      <c r="L12" s="136">
        <f t="shared" si="10"/>
        <v>211908.3</v>
      </c>
      <c r="M12" s="132">
        <f t="shared" si="11"/>
        <v>8923.4599999999991</v>
      </c>
      <c r="N12" s="132">
        <f t="shared" si="3"/>
        <v>1356365.92</v>
      </c>
      <c r="O12" s="132">
        <v>4335</v>
      </c>
      <c r="P12" s="138">
        <f t="shared" si="4"/>
        <v>56479.287400000001</v>
      </c>
      <c r="Q12" s="137">
        <f t="shared" si="5"/>
        <v>37696</v>
      </c>
      <c r="R12" s="137">
        <v>1055140</v>
      </c>
      <c r="S12" s="139">
        <f>ROUND((R12/Q12*248),3)</f>
        <v>6941.7110000000002</v>
      </c>
      <c r="T12" s="144">
        <v>112600</v>
      </c>
      <c r="U12" s="125">
        <f>ROUND(((T12/Q12)*248),4)</f>
        <v>740.78949999999998</v>
      </c>
      <c r="V12" s="144">
        <v>45000</v>
      </c>
      <c r="W12" s="125">
        <f>ROUND(((V12/Q12)*248),4)</f>
        <v>296.05259999999998</v>
      </c>
      <c r="X12" s="2"/>
      <c r="Y12" s="125">
        <f>ROUND(((X12/Q12)*248),3)</f>
        <v>0</v>
      </c>
      <c r="Z12" s="125">
        <f>ROUND((('ФОТ на 2020'!K10+'ФОТ на 2020'!N10+'ФОТ на 2020'!T10+'ФОТ на 2020'!W10)*1.302*1000),1)</f>
        <v>3281951.4</v>
      </c>
      <c r="AA12" s="125">
        <f>ROUND(((Z12/Q12)*248),3)</f>
        <v>21591.786</v>
      </c>
      <c r="AB12" s="125">
        <v>701100</v>
      </c>
      <c r="AC12" s="125">
        <f>ROUND(((AB12/Q12)*248),3)</f>
        <v>4612.5</v>
      </c>
      <c r="AD12" s="142">
        <f t="shared" si="6"/>
        <v>34182.839099999997</v>
      </c>
      <c r="AE12" s="142">
        <f t="shared" si="7"/>
        <v>90662.126499999998</v>
      </c>
      <c r="AF12" s="125">
        <v>56752</v>
      </c>
      <c r="AG12" s="125">
        <f>AF12</f>
        <v>56752</v>
      </c>
      <c r="AH12" s="125">
        <v>593260</v>
      </c>
      <c r="AI12" s="125">
        <f>AH12</f>
        <v>593260</v>
      </c>
      <c r="AJ12" s="141">
        <f t="shared" si="12"/>
        <v>14430655.23</v>
      </c>
      <c r="AK12" s="125">
        <f>AJ12</f>
        <v>14430655.23</v>
      </c>
      <c r="AL12" s="2"/>
      <c r="AM12" s="2"/>
      <c r="AN12" s="2">
        <f>ROUND(((AL12/(AK12/1000))*100),1)</f>
        <v>0</v>
      </c>
      <c r="AO12" s="2">
        <f>AL12-AK12/1000</f>
        <v>-14430.65523</v>
      </c>
    </row>
    <row r="13" spans="1:41" ht="48.75" customHeight="1" x14ac:dyDescent="0.25">
      <c r="A13" s="152" t="s">
        <v>7</v>
      </c>
      <c r="B13" s="126" t="s">
        <v>26</v>
      </c>
      <c r="C13" s="124">
        <v>4</v>
      </c>
      <c r="D13" s="125">
        <v>72</v>
      </c>
      <c r="E13" s="125">
        <v>9.6999999999999993</v>
      </c>
      <c r="F13" s="125">
        <f t="shared" si="0"/>
        <v>0.13472000000000001</v>
      </c>
      <c r="G13" s="130">
        <f t="shared" si="8"/>
        <v>453096</v>
      </c>
      <c r="H13" s="131">
        <f t="shared" si="9"/>
        <v>61041.093099999998</v>
      </c>
      <c r="I13" s="132">
        <f t="shared" ref="I13:I39" si="13">H13*D13</f>
        <v>4394958.7031999994</v>
      </c>
      <c r="J13" s="125">
        <v>4.7</v>
      </c>
      <c r="K13" s="134">
        <f t="shared" si="2"/>
        <v>6.5280000000000005E-2</v>
      </c>
      <c r="L13" s="136">
        <f t="shared" si="10"/>
        <v>211908.3</v>
      </c>
      <c r="M13" s="132">
        <f t="shared" si="11"/>
        <v>13833.37</v>
      </c>
      <c r="N13" s="132">
        <f t="shared" si="3"/>
        <v>996002.64</v>
      </c>
      <c r="O13" s="132">
        <v>4335</v>
      </c>
      <c r="P13" s="138">
        <f t="shared" si="4"/>
        <v>79209.463099999994</v>
      </c>
      <c r="Q13" s="137">
        <f t="shared" si="5"/>
        <v>17856</v>
      </c>
      <c r="R13" s="137">
        <v>782720</v>
      </c>
      <c r="S13" s="139">
        <f>ROUND(((R13/(Q13+Q14))*248),3)</f>
        <v>8239.1579999999994</v>
      </c>
      <c r="T13" s="144">
        <v>117565</v>
      </c>
      <c r="U13" s="125">
        <f>ROUND(((T13/(Q13+Q14))*248),4)</f>
        <v>1237.5263</v>
      </c>
      <c r="V13" s="144">
        <v>24000</v>
      </c>
      <c r="W13" s="125">
        <f>ROUND(((V13/(Q13+Q14))*248),4)</f>
        <v>252.63159999999999</v>
      </c>
      <c r="X13" s="2"/>
      <c r="Y13" s="125">
        <f>ROUND(((X13/(Q13+Q14))*248),3)</f>
        <v>0</v>
      </c>
      <c r="Z13" s="125">
        <f>ROUND((('ФОТ на 2020'!K11+'ФОТ на 2020'!N11+'ФОТ на 2020'!T11+'ФОТ на 2020'!W11)*1.302*1000),1)</f>
        <v>2865702</v>
      </c>
      <c r="AA13" s="125">
        <f>ROUND(((Z13/(Q13+Q14))*248),3)</f>
        <v>30165.284</v>
      </c>
      <c r="AB13" s="125">
        <v>411775.2</v>
      </c>
      <c r="AC13" s="125">
        <f>ROUND(((AB13/(Q13+Q14))*248),3)</f>
        <v>4334.4759999999997</v>
      </c>
      <c r="AD13" s="142">
        <f t="shared" si="6"/>
        <v>44229.075900000003</v>
      </c>
      <c r="AE13" s="142">
        <f t="shared" si="7"/>
        <v>123438.53899999999</v>
      </c>
      <c r="AF13" s="125">
        <v>665910</v>
      </c>
      <c r="AG13" s="125">
        <f>(AF13/(D13+D14))*D13</f>
        <v>504689.68421052629</v>
      </c>
      <c r="AH13" s="125">
        <v>431980</v>
      </c>
      <c r="AI13" s="125">
        <f>(AH13/(D13+D14))*D13</f>
        <v>327395.36842105264</v>
      </c>
      <c r="AJ13" s="141">
        <f t="shared" si="12"/>
        <v>9719659.8599999994</v>
      </c>
      <c r="AK13" s="125">
        <f>AJ13+AJ14</f>
        <v>14973439.01</v>
      </c>
      <c r="AL13" s="2"/>
      <c r="AM13" s="2"/>
      <c r="AN13" s="2">
        <f>ROUND(((AL13/(AK13/1000))*100),1)</f>
        <v>0</v>
      </c>
      <c r="AO13" s="2">
        <f>AL13-AK13/1000</f>
        <v>-14973.43901</v>
      </c>
    </row>
    <row r="14" spans="1:41" ht="48.75" x14ac:dyDescent="0.25">
      <c r="A14" s="152"/>
      <c r="B14" s="126" t="s">
        <v>27</v>
      </c>
      <c r="C14" s="125">
        <v>2</v>
      </c>
      <c r="D14" s="125">
        <v>23</v>
      </c>
      <c r="E14" s="125">
        <v>7</v>
      </c>
      <c r="F14" s="125">
        <f t="shared" si="0"/>
        <v>0.30435000000000001</v>
      </c>
      <c r="G14" s="130">
        <f t="shared" si="8"/>
        <v>453096</v>
      </c>
      <c r="H14" s="131">
        <f t="shared" si="9"/>
        <v>137899.76759999999</v>
      </c>
      <c r="I14" s="132">
        <f t="shared" si="13"/>
        <v>3171694.6547999997</v>
      </c>
      <c r="J14" s="125">
        <v>3.3</v>
      </c>
      <c r="K14" s="134">
        <f t="shared" si="2"/>
        <v>0.14348</v>
      </c>
      <c r="L14" s="136">
        <f t="shared" si="10"/>
        <v>211908.3</v>
      </c>
      <c r="M14" s="132">
        <f t="shared" si="11"/>
        <v>30404.6</v>
      </c>
      <c r="N14" s="132">
        <f t="shared" si="3"/>
        <v>699305.8</v>
      </c>
      <c r="O14" s="132">
        <v>4335</v>
      </c>
      <c r="P14" s="138">
        <f t="shared" si="4"/>
        <v>172639.3676</v>
      </c>
      <c r="Q14" s="137">
        <f t="shared" si="5"/>
        <v>5704</v>
      </c>
      <c r="R14" s="15"/>
      <c r="S14" s="139">
        <f>ROUND(((R13/(Q13+Q14))*248),3)</f>
        <v>8239.1579999999994</v>
      </c>
      <c r="T14" s="145"/>
      <c r="U14" s="125">
        <f>ROUND(((T13/(Q13+Q14))*248),4)</f>
        <v>1237.5263</v>
      </c>
      <c r="V14" s="11"/>
      <c r="W14" s="125">
        <f>ROUND(((V13/(Q13+Q14))*248),4)</f>
        <v>252.63159999999999</v>
      </c>
      <c r="X14" s="2"/>
      <c r="Y14" s="125">
        <f>ROUND(((X13/(Q13+Q14))*248),3)</f>
        <v>0</v>
      </c>
      <c r="Z14" s="2"/>
      <c r="AA14" s="125">
        <f>ROUND(((Z13/(Q13+Q14))*248),3)</f>
        <v>30165.284</v>
      </c>
      <c r="AB14" s="2"/>
      <c r="AC14" s="125">
        <f>ROUND(((AB13/(Q13+Q14))*248),3)</f>
        <v>4334.4759999999997</v>
      </c>
      <c r="AD14" s="142">
        <f t="shared" si="6"/>
        <v>44229.075900000003</v>
      </c>
      <c r="AE14" s="142">
        <f t="shared" si="7"/>
        <v>216868.44349999999</v>
      </c>
      <c r="AF14" s="2"/>
      <c r="AG14" s="125">
        <f>(AF13/(D13+D14))*D14</f>
        <v>161220.31578947368</v>
      </c>
      <c r="AH14" s="2"/>
      <c r="AI14" s="125">
        <f>(AH13/(D13+D14))*D14</f>
        <v>104584.63157894737</v>
      </c>
      <c r="AJ14" s="141">
        <f t="shared" si="12"/>
        <v>5253779.1500000004</v>
      </c>
      <c r="AK14" s="125"/>
      <c r="AL14" s="2"/>
      <c r="AM14" s="2"/>
      <c r="AN14" s="2"/>
      <c r="AO14" s="2"/>
    </row>
    <row r="15" spans="1:41" ht="48" customHeight="1" x14ac:dyDescent="0.25">
      <c r="A15" s="152" t="s">
        <v>8</v>
      </c>
      <c r="B15" s="126" t="s">
        <v>26</v>
      </c>
      <c r="C15" s="124">
        <v>8</v>
      </c>
      <c r="D15" s="125">
        <v>179</v>
      </c>
      <c r="E15" s="125">
        <v>16.649999999999999</v>
      </c>
      <c r="F15" s="125">
        <f t="shared" si="0"/>
        <v>9.3020000000000005E-2</v>
      </c>
      <c r="G15" s="130">
        <f t="shared" si="8"/>
        <v>453096</v>
      </c>
      <c r="H15" s="131">
        <f t="shared" si="9"/>
        <v>42146.9899</v>
      </c>
      <c r="I15" s="132">
        <f t="shared" si="13"/>
        <v>7544311.1920999996</v>
      </c>
      <c r="J15" s="125">
        <v>8.6999999999999993</v>
      </c>
      <c r="K15" s="134">
        <f t="shared" si="2"/>
        <v>4.8599999999999997E-2</v>
      </c>
      <c r="L15" s="136">
        <f t="shared" si="10"/>
        <v>211908.3</v>
      </c>
      <c r="M15" s="132">
        <f t="shared" si="11"/>
        <v>10298.74</v>
      </c>
      <c r="N15" s="132">
        <f t="shared" si="3"/>
        <v>1843474.46</v>
      </c>
      <c r="O15" s="132">
        <v>4335</v>
      </c>
      <c r="P15" s="138">
        <f t="shared" si="4"/>
        <v>56780.729899999998</v>
      </c>
      <c r="Q15" s="137">
        <f t="shared" si="5"/>
        <v>44392</v>
      </c>
      <c r="R15" s="137">
        <v>1192810</v>
      </c>
      <c r="S15" s="139">
        <f>ROUND(((R15/(Q15+Q16))*248),3)</f>
        <v>5186.13</v>
      </c>
      <c r="T15" s="144">
        <v>167800</v>
      </c>
      <c r="U15" s="125">
        <f>ROUND(((T15/(Q15+Q16))*248),4)</f>
        <v>729.5652</v>
      </c>
      <c r="V15" s="144">
        <v>38400</v>
      </c>
      <c r="W15" s="125">
        <f>ROUND(((V15/(Q15+Q16))*248),4)</f>
        <v>166.95650000000001</v>
      </c>
      <c r="X15" s="2"/>
      <c r="Y15" s="125">
        <f>ROUND(((X15/(Q15+Q16))*248),3)</f>
        <v>0</v>
      </c>
      <c r="Z15" s="125">
        <f>ROUND((('ФОТ на 2020'!K12+'ФОТ на 2020'!N12+'ФОТ на 2020'!T12+'ФОТ на 2020'!W12)*1.302*1000),1)</f>
        <v>3840118.8</v>
      </c>
      <c r="AA15" s="125">
        <f>ROUND(((Z15/(Q15+Q16))*248),3)</f>
        <v>16696.169000000002</v>
      </c>
      <c r="AB15" s="125">
        <v>571000</v>
      </c>
      <c r="AC15" s="125">
        <f>ROUND(((AB15/(Q15+Q16))*248),3)</f>
        <v>2482.6089999999999</v>
      </c>
      <c r="AD15" s="142">
        <f t="shared" si="6"/>
        <v>25261.429700000004</v>
      </c>
      <c r="AE15" s="142">
        <f t="shared" si="7"/>
        <v>82042.159599999999</v>
      </c>
      <c r="AF15" s="125">
        <v>322500</v>
      </c>
      <c r="AG15" s="125">
        <f>(AF15/(D15+D16))*D15</f>
        <v>250989.13043478259</v>
      </c>
      <c r="AH15" s="125">
        <v>685790</v>
      </c>
      <c r="AI15" s="125">
        <f>(AH15/(D15+D16))*D15</f>
        <v>533723.52173913037</v>
      </c>
      <c r="AJ15" s="141">
        <f t="shared" si="12"/>
        <v>15470259.220000001</v>
      </c>
      <c r="AK15" s="125">
        <f>AJ15+AJ16</f>
        <v>22691823.710000001</v>
      </c>
      <c r="AL15" s="2"/>
      <c r="AM15" s="2"/>
      <c r="AN15" s="2">
        <f>ROUND(((AL15/(AK15/1000))*100),1)</f>
        <v>0</v>
      </c>
      <c r="AO15" s="2">
        <f>AL15-AK15/1000</f>
        <v>-22691.823710000001</v>
      </c>
    </row>
    <row r="16" spans="1:41" ht="51" customHeight="1" x14ac:dyDescent="0.25">
      <c r="A16" s="152"/>
      <c r="B16" s="126" t="s">
        <v>27</v>
      </c>
      <c r="C16" s="125">
        <v>3</v>
      </c>
      <c r="D16" s="125">
        <v>51</v>
      </c>
      <c r="E16" s="125">
        <v>10.5</v>
      </c>
      <c r="F16" s="125">
        <f t="shared" si="0"/>
        <v>0.20588000000000001</v>
      </c>
      <c r="G16" s="130">
        <f t="shared" si="8"/>
        <v>453096</v>
      </c>
      <c r="H16" s="131">
        <f t="shared" si="9"/>
        <v>93283.404500000004</v>
      </c>
      <c r="I16" s="132">
        <f t="shared" si="13"/>
        <v>4757453.6294999998</v>
      </c>
      <c r="J16" s="125">
        <v>3.45</v>
      </c>
      <c r="K16" s="134">
        <f t="shared" si="2"/>
        <v>6.7650000000000002E-2</v>
      </c>
      <c r="L16" s="136">
        <f t="shared" si="10"/>
        <v>211908.3</v>
      </c>
      <c r="M16" s="132">
        <f t="shared" si="11"/>
        <v>14335.6</v>
      </c>
      <c r="N16" s="132">
        <f t="shared" si="3"/>
        <v>731115.6</v>
      </c>
      <c r="O16" s="132">
        <v>4335</v>
      </c>
      <c r="P16" s="138">
        <f t="shared" si="4"/>
        <v>111954.00450000001</v>
      </c>
      <c r="Q16" s="137">
        <f t="shared" si="5"/>
        <v>12648</v>
      </c>
      <c r="R16" s="15"/>
      <c r="S16" s="139">
        <f>ROUND(((R15/(Q15+Q16))*248),3)</f>
        <v>5186.13</v>
      </c>
      <c r="T16" s="145"/>
      <c r="U16" s="125">
        <f>ROUND(((T15/(Q15+Q16))*248),4)</f>
        <v>729.5652</v>
      </c>
      <c r="V16" s="145"/>
      <c r="W16" s="125">
        <f>ROUND(((V15/(Q15+Q16))*248),4)</f>
        <v>166.95650000000001</v>
      </c>
      <c r="X16" s="2"/>
      <c r="Y16" s="125">
        <f>ROUND(((X15/(Q15+Q16))*248),3)</f>
        <v>0</v>
      </c>
      <c r="Z16" s="2"/>
      <c r="AA16" s="125">
        <f>ROUND(((Z15/(Q15+Q16))*248),3)</f>
        <v>16696.169000000002</v>
      </c>
      <c r="AB16" s="2"/>
      <c r="AC16" s="125">
        <f>ROUND(((AB15/(Q15+Q16))*248),3)</f>
        <v>2482.6089999999999</v>
      </c>
      <c r="AD16" s="142">
        <f t="shared" si="6"/>
        <v>25261.429700000004</v>
      </c>
      <c r="AE16" s="142">
        <f t="shared" si="7"/>
        <v>137215.43420000002</v>
      </c>
      <c r="AF16" s="2"/>
      <c r="AG16" s="125">
        <f>(AF15/(D15+D16))*D16</f>
        <v>71510.869565217392</v>
      </c>
      <c r="AH16" s="2"/>
      <c r="AI16" s="125">
        <f>(AH15/(D15+D16))*D16</f>
        <v>152066.47826086957</v>
      </c>
      <c r="AJ16" s="141">
        <f t="shared" si="12"/>
        <v>7221564.4900000002</v>
      </c>
      <c r="AK16" s="125"/>
      <c r="AL16" s="2"/>
      <c r="AM16" s="2"/>
      <c r="AN16" s="2"/>
      <c r="AO16" s="2"/>
    </row>
    <row r="17" spans="1:41" ht="56.25" customHeight="1" x14ac:dyDescent="0.25">
      <c r="A17" s="127" t="s">
        <v>9</v>
      </c>
      <c r="B17" s="126" t="s">
        <v>26</v>
      </c>
      <c r="C17" s="124">
        <v>6</v>
      </c>
      <c r="D17" s="125">
        <v>160</v>
      </c>
      <c r="E17" s="125">
        <v>14.8</v>
      </c>
      <c r="F17" s="125">
        <f t="shared" si="0"/>
        <v>9.2499999999999999E-2</v>
      </c>
      <c r="G17" s="130">
        <f t="shared" si="8"/>
        <v>453096</v>
      </c>
      <c r="H17" s="131">
        <f t="shared" si="9"/>
        <v>41911.379999999997</v>
      </c>
      <c r="I17" s="132">
        <f t="shared" si="13"/>
        <v>6705820.7999999998</v>
      </c>
      <c r="J17" s="125">
        <v>7.1</v>
      </c>
      <c r="K17" s="134">
        <f t="shared" si="2"/>
        <v>4.4380000000000003E-2</v>
      </c>
      <c r="L17" s="136">
        <f t="shared" si="10"/>
        <v>211908.3</v>
      </c>
      <c r="M17" s="132">
        <f t="shared" si="11"/>
        <v>9404.49</v>
      </c>
      <c r="N17" s="132">
        <f t="shared" si="3"/>
        <v>1504718.4</v>
      </c>
      <c r="O17" s="132">
        <v>4335</v>
      </c>
      <c r="P17" s="138">
        <f t="shared" si="4"/>
        <v>55650.869999999995</v>
      </c>
      <c r="Q17" s="137">
        <f t="shared" si="5"/>
        <v>39680</v>
      </c>
      <c r="R17" s="137">
        <v>894220</v>
      </c>
      <c r="S17" s="139">
        <f>ROUND((R17/Q17*248),3)</f>
        <v>5588.875</v>
      </c>
      <c r="T17" s="144">
        <v>155400</v>
      </c>
      <c r="U17" s="125">
        <f>ROUND(((T17/Q17)*248),4)</f>
        <v>971.25</v>
      </c>
      <c r="V17" s="144">
        <v>38400</v>
      </c>
      <c r="W17" s="125">
        <f>ROUND(((V17/Q17)*248),4)</f>
        <v>240</v>
      </c>
      <c r="X17" s="2"/>
      <c r="Y17" s="125">
        <f>ROUND(((X17/Q17)*248),3)</f>
        <v>0</v>
      </c>
      <c r="Z17" s="125">
        <f>ROUND((('ФОТ на 2020'!K13+'ФОТ на 2020'!N13+'ФОТ на 2020'!T13+'ФОТ на 2020'!W13)*1.302*1000),1)</f>
        <v>2847474</v>
      </c>
      <c r="AA17" s="125">
        <f>ROUND(((Z17/Q17)*248),3)</f>
        <v>17796.713</v>
      </c>
      <c r="AB17" s="125">
        <v>442700</v>
      </c>
      <c r="AC17" s="125">
        <f>ROUND(((AB17/Q17)*248),3)</f>
        <v>2766.875</v>
      </c>
      <c r="AD17" s="142">
        <f t="shared" si="6"/>
        <v>27363.713</v>
      </c>
      <c r="AE17" s="142">
        <f t="shared" si="7"/>
        <v>83014.582999999999</v>
      </c>
      <c r="AF17" s="125">
        <v>138140</v>
      </c>
      <c r="AG17" s="125">
        <f>AF17</f>
        <v>138140</v>
      </c>
      <c r="AH17" s="125">
        <v>451980</v>
      </c>
      <c r="AI17" s="125">
        <f>AH17</f>
        <v>451980</v>
      </c>
      <c r="AJ17" s="141">
        <f t="shared" si="12"/>
        <v>13872453.279999999</v>
      </c>
      <c r="AK17" s="125">
        <f>AJ17</f>
        <v>13872453.279999999</v>
      </c>
      <c r="AL17" s="2"/>
      <c r="AM17" s="2"/>
      <c r="AN17" s="2">
        <f>ROUND(((AL17/(AK17/1000))*100),1)</f>
        <v>0</v>
      </c>
      <c r="AO17" s="2">
        <f>AL17-AK17/1000</f>
        <v>-13872.45328</v>
      </c>
    </row>
    <row r="18" spans="1:41" ht="51" customHeight="1" x14ac:dyDescent="0.25">
      <c r="A18" s="127" t="s">
        <v>10</v>
      </c>
      <c r="B18" s="126" t="s">
        <v>26</v>
      </c>
      <c r="C18" s="124">
        <v>6</v>
      </c>
      <c r="D18" s="125">
        <v>137</v>
      </c>
      <c r="E18" s="125">
        <v>15</v>
      </c>
      <c r="F18" s="125">
        <f t="shared" si="0"/>
        <v>0.10949</v>
      </c>
      <c r="G18" s="130">
        <f t="shared" si="8"/>
        <v>453096</v>
      </c>
      <c r="H18" s="131">
        <f t="shared" si="9"/>
        <v>49609.481</v>
      </c>
      <c r="I18" s="132">
        <f t="shared" si="13"/>
        <v>6796498.8969999999</v>
      </c>
      <c r="J18" s="125">
        <v>6</v>
      </c>
      <c r="K18" s="134">
        <f t="shared" si="2"/>
        <v>4.3799999999999999E-2</v>
      </c>
      <c r="L18" s="136">
        <f t="shared" si="10"/>
        <v>211908.3</v>
      </c>
      <c r="M18" s="132">
        <f t="shared" si="11"/>
        <v>9281.58</v>
      </c>
      <c r="N18" s="132">
        <f t="shared" si="3"/>
        <v>1271576.46</v>
      </c>
      <c r="O18" s="132">
        <v>4335</v>
      </c>
      <c r="P18" s="138">
        <f t="shared" si="4"/>
        <v>63226.061000000002</v>
      </c>
      <c r="Q18" s="137">
        <f t="shared" si="5"/>
        <v>33976</v>
      </c>
      <c r="R18" s="137">
        <v>996600</v>
      </c>
      <c r="S18" s="139">
        <f>ROUND((R18/Q18*248),3)</f>
        <v>7274.4530000000004</v>
      </c>
      <c r="T18" s="144">
        <v>143200</v>
      </c>
      <c r="U18" s="125">
        <f>ROUND(((T18/Q18)*248),4)</f>
        <v>1045.2555</v>
      </c>
      <c r="V18" s="144">
        <v>44400</v>
      </c>
      <c r="W18" s="125">
        <f>ROUND(((V18/Q18)*248),4)</f>
        <v>324.08760000000001</v>
      </c>
      <c r="X18" s="2"/>
      <c r="Y18" s="125">
        <f>ROUND(((X18/Q18)*248),3)</f>
        <v>0</v>
      </c>
      <c r="Z18" s="125">
        <f>ROUND((('ФОТ на 2020'!K14+'ФОТ на 2020'!N14+'ФОТ на 2020'!T14+'ФОТ на 2020'!W14)*1.302*1000),1)</f>
        <v>3125971.8</v>
      </c>
      <c r="AA18" s="125">
        <f>ROUND(((Z18/Q18)*248),3)</f>
        <v>22817.312000000002</v>
      </c>
      <c r="AB18" s="125">
        <v>432800</v>
      </c>
      <c r="AC18" s="125">
        <f>ROUND(((AB18/Q18)*248),3)</f>
        <v>3159.1239999999998</v>
      </c>
      <c r="AD18" s="142">
        <f t="shared" si="6"/>
        <v>34620.232100000008</v>
      </c>
      <c r="AE18" s="142">
        <f t="shared" si="7"/>
        <v>97846.29310000001</v>
      </c>
      <c r="AF18" s="125">
        <v>129110</v>
      </c>
      <c r="AG18" s="125">
        <f>AF18</f>
        <v>129110</v>
      </c>
      <c r="AH18" s="125">
        <v>545800</v>
      </c>
      <c r="AI18" s="125">
        <f>AH18</f>
        <v>545800</v>
      </c>
      <c r="AJ18" s="141">
        <f t="shared" si="12"/>
        <v>14079852.15</v>
      </c>
      <c r="AK18" s="125">
        <f>AJ18</f>
        <v>14079852.15</v>
      </c>
      <c r="AL18" s="2"/>
      <c r="AM18" s="2"/>
      <c r="AN18" s="2">
        <f>ROUND(((AL18/(AK18/1000))*100),1)</f>
        <v>0</v>
      </c>
      <c r="AO18" s="2">
        <f>AL18-AK18/1000</f>
        <v>-14079.852150000001</v>
      </c>
    </row>
    <row r="19" spans="1:41" ht="46.5" customHeight="1" x14ac:dyDescent="0.25">
      <c r="A19" s="152" t="s">
        <v>11</v>
      </c>
      <c r="B19" s="126" t="s">
        <v>26</v>
      </c>
      <c r="C19" s="124">
        <v>8.6999999999999993</v>
      </c>
      <c r="D19" s="125">
        <v>209</v>
      </c>
      <c r="E19" s="125">
        <v>19.7</v>
      </c>
      <c r="F19" s="125">
        <f t="shared" si="0"/>
        <v>9.4259999999999997E-2</v>
      </c>
      <c r="G19" s="130">
        <f t="shared" si="8"/>
        <v>453096</v>
      </c>
      <c r="H19" s="131">
        <f t="shared" si="9"/>
        <v>42708.828999999998</v>
      </c>
      <c r="I19" s="132">
        <f t="shared" si="13"/>
        <v>8926145.2609999999</v>
      </c>
      <c r="J19" s="125">
        <v>10.45</v>
      </c>
      <c r="K19" s="134">
        <f t="shared" si="2"/>
        <v>0.05</v>
      </c>
      <c r="L19" s="136">
        <f t="shared" si="10"/>
        <v>211908.3</v>
      </c>
      <c r="M19" s="132">
        <f t="shared" si="11"/>
        <v>10595.42</v>
      </c>
      <c r="N19" s="132">
        <f t="shared" si="3"/>
        <v>2214442.7799999998</v>
      </c>
      <c r="O19" s="132">
        <v>4335</v>
      </c>
      <c r="P19" s="138">
        <f t="shared" si="4"/>
        <v>57639.248999999996</v>
      </c>
      <c r="Q19" s="137">
        <f t="shared" si="5"/>
        <v>51832</v>
      </c>
      <c r="R19" s="137">
        <v>1466420</v>
      </c>
      <c r="S19" s="139">
        <f>ROUND(((R19/(Q19+Q20))*248),3)</f>
        <v>5842.3109999999997</v>
      </c>
      <c r="T19" s="144">
        <v>160000</v>
      </c>
      <c r="U19" s="125">
        <f>ROUND(((T19/(Q19+Q20))*248),4)</f>
        <v>637.4502</v>
      </c>
      <c r="V19" s="144">
        <v>40000</v>
      </c>
      <c r="W19" s="125">
        <f>ROUND(((V19/(Q19+Q20))*248),4)</f>
        <v>159.36250000000001</v>
      </c>
      <c r="X19" s="2"/>
      <c r="Y19" s="125">
        <f>ROUND(((X19/(Q19+Q20))*248),3)</f>
        <v>0</v>
      </c>
      <c r="Z19" s="125">
        <f>ROUND((('ФОТ на 2020'!K15+'ФОТ на 2020'!N15+'ФОТ на 2020'!T15+'ФОТ на 2020'!W15)*1.302*1000),1)</f>
        <v>5631801</v>
      </c>
      <c r="AA19" s="125">
        <f>ROUND(((Z19/(Q19+Q20))*248),3)</f>
        <v>22437.454000000002</v>
      </c>
      <c r="AB19" s="125">
        <v>848800</v>
      </c>
      <c r="AC19" s="125">
        <f>ROUND(((AB19/(Q19+Q20))*248),3)</f>
        <v>3381.6729999999998</v>
      </c>
      <c r="AD19" s="142">
        <f t="shared" si="6"/>
        <v>32458.250700000001</v>
      </c>
      <c r="AE19" s="142">
        <f t="shared" si="7"/>
        <v>90097.4997</v>
      </c>
      <c r="AF19" s="125">
        <v>298001</v>
      </c>
      <c r="AG19" s="125">
        <f>(AF19/(D19+D20))*D19</f>
        <v>248136.29083665338</v>
      </c>
      <c r="AH19" s="125">
        <v>804080</v>
      </c>
      <c r="AI19" s="125">
        <f>(AH19/(D19+D20))*D19</f>
        <v>669532.74900398403</v>
      </c>
      <c r="AJ19" s="141">
        <f t="shared" si="12"/>
        <v>19748046.48</v>
      </c>
      <c r="AK19" s="125">
        <f>AJ19+AJ20</f>
        <v>25136882.600000001</v>
      </c>
      <c r="AL19" s="2"/>
      <c r="AM19" s="2"/>
      <c r="AN19" s="2">
        <f>ROUND(((AL19/(AK19/1000))*100),1)</f>
        <v>0</v>
      </c>
      <c r="AO19" s="2">
        <f>AL19-AK19/1000</f>
        <v>-25136.882600000001</v>
      </c>
    </row>
    <row r="20" spans="1:41" ht="48.75" customHeight="1" x14ac:dyDescent="0.25">
      <c r="A20" s="152"/>
      <c r="B20" s="126" t="s">
        <v>27</v>
      </c>
      <c r="C20" s="125">
        <v>2.2999999999999998</v>
      </c>
      <c r="D20" s="125">
        <v>42</v>
      </c>
      <c r="E20" s="125">
        <v>7</v>
      </c>
      <c r="F20" s="125">
        <f t="shared" si="0"/>
        <v>0.16667000000000001</v>
      </c>
      <c r="G20" s="130">
        <f t="shared" si="8"/>
        <v>453096</v>
      </c>
      <c r="H20" s="131">
        <f t="shared" si="9"/>
        <v>75517.510299999994</v>
      </c>
      <c r="I20" s="132">
        <f t="shared" si="13"/>
        <v>3171735.4325999999</v>
      </c>
      <c r="J20" s="125">
        <v>2.2999999999999998</v>
      </c>
      <c r="K20" s="134">
        <f t="shared" si="2"/>
        <v>5.4760000000000003E-2</v>
      </c>
      <c r="L20" s="136">
        <f t="shared" si="10"/>
        <v>211908.3</v>
      </c>
      <c r="M20" s="132">
        <f t="shared" si="11"/>
        <v>11604.1</v>
      </c>
      <c r="N20" s="132">
        <f>ROUND((D20*M20),2)</f>
        <v>487372.2</v>
      </c>
      <c r="O20" s="132">
        <v>4335</v>
      </c>
      <c r="P20" s="138">
        <f t="shared" si="4"/>
        <v>91456.6103</v>
      </c>
      <c r="Q20" s="137">
        <f t="shared" si="5"/>
        <v>10416</v>
      </c>
      <c r="R20" s="15"/>
      <c r="S20" s="139">
        <f>ROUND(((R19/(Q19+Q20))*248),3)</f>
        <v>5842.3109999999997</v>
      </c>
      <c r="T20" s="145"/>
      <c r="U20" s="125">
        <f>ROUND(((T19/(Q19+Q20))*248),4)</f>
        <v>637.4502</v>
      </c>
      <c r="V20" s="11"/>
      <c r="W20" s="125">
        <f>ROUND(((V19/(Q19+Q20))*248),4)</f>
        <v>159.36250000000001</v>
      </c>
      <c r="X20" s="2"/>
      <c r="Y20" s="125">
        <f>ROUND(((X19/(Q19+Q20))*248),3)</f>
        <v>0</v>
      </c>
      <c r="Z20" s="2"/>
      <c r="AA20" s="125">
        <f>ROUND(((Z19/(Q19+Q20))*248),3)</f>
        <v>22437.454000000002</v>
      </c>
      <c r="AB20" s="2"/>
      <c r="AC20" s="125">
        <f>ROUND(((AB19/(Q19+Q20))*248),3)</f>
        <v>3381.6729999999998</v>
      </c>
      <c r="AD20" s="142">
        <f t="shared" si="6"/>
        <v>32458.250700000001</v>
      </c>
      <c r="AE20" s="142">
        <f t="shared" si="7"/>
        <v>123914.861</v>
      </c>
      <c r="AF20" s="2"/>
      <c r="AG20" s="125">
        <f>(AF19/(D19+D20))*D20</f>
        <v>49864.709163346612</v>
      </c>
      <c r="AH20" s="2"/>
      <c r="AI20" s="125">
        <f>(AH19/(D19+D20))*D20</f>
        <v>134547.25099601594</v>
      </c>
      <c r="AJ20" s="141">
        <f t="shared" si="12"/>
        <v>5388836.1200000001</v>
      </c>
      <c r="AK20" s="125"/>
      <c r="AL20" s="2"/>
      <c r="AM20" s="2"/>
      <c r="AN20" s="2"/>
      <c r="AO20" s="2"/>
    </row>
    <row r="21" spans="1:41" ht="48.75" x14ac:dyDescent="0.25">
      <c r="A21" s="152" t="s">
        <v>12</v>
      </c>
      <c r="B21" s="126" t="s">
        <v>26</v>
      </c>
      <c r="C21" s="125">
        <v>4</v>
      </c>
      <c r="D21" s="128">
        <v>102</v>
      </c>
      <c r="E21" s="125">
        <v>8.65</v>
      </c>
      <c r="F21" s="125">
        <f t="shared" si="0"/>
        <v>8.48E-2</v>
      </c>
      <c r="G21" s="130">
        <f t="shared" si="8"/>
        <v>453096</v>
      </c>
      <c r="H21" s="131">
        <f t="shared" si="9"/>
        <v>38422.540800000002</v>
      </c>
      <c r="I21" s="132">
        <f t="shared" si="13"/>
        <v>3919099.1616000002</v>
      </c>
      <c r="J21" s="125">
        <v>5.7</v>
      </c>
      <c r="K21" s="134">
        <f t="shared" si="2"/>
        <v>5.5879999999999999E-2</v>
      </c>
      <c r="L21" s="136">
        <f t="shared" si="10"/>
        <v>211908.3</v>
      </c>
      <c r="M21" s="132">
        <f t="shared" ref="M21:M39" si="14">ROUND((K21*L21),2)</f>
        <v>11841.44</v>
      </c>
      <c r="N21" s="132">
        <f t="shared" ref="N21:N41" si="15">ROUND((D21*M21),2)</f>
        <v>1207826.8799999999</v>
      </c>
      <c r="O21" s="132">
        <v>4335</v>
      </c>
      <c r="P21" s="138">
        <f t="shared" ref="P21:P41" si="16">H21+M21+O21</f>
        <v>54598.980800000005</v>
      </c>
      <c r="Q21" s="137">
        <f t="shared" si="5"/>
        <v>25296</v>
      </c>
      <c r="R21" s="137">
        <v>1086940</v>
      </c>
      <c r="S21" s="139">
        <f>ROUND(((R21/(Q21+Q22))*248),3)</f>
        <v>8909.3439999999991</v>
      </c>
      <c r="T21" s="144">
        <v>129278</v>
      </c>
      <c r="U21" s="125">
        <f>ROUND(((T21/(Q21+Q22))*248),4)</f>
        <v>1059.6557</v>
      </c>
      <c r="V21" s="144">
        <v>25000</v>
      </c>
      <c r="W21" s="125">
        <f>ROUND(((V21/(Q21+Q22))*248),4)</f>
        <v>204.91800000000001</v>
      </c>
      <c r="X21" s="2"/>
      <c r="Y21" s="125">
        <f>ROUND(((X21/(Q21+Q22))*248),3)</f>
        <v>0</v>
      </c>
      <c r="Z21" s="125">
        <f>ROUND((('ФОТ на 2020'!K16+'ФОТ на 2020'!N16+'ФОТ на 2020'!T16+'ФОТ на 2020'!W16)*1.302*1000),1)</f>
        <v>2313263.4</v>
      </c>
      <c r="AA21" s="125">
        <f>ROUND(((Z21/(Q21+Q22))*248),3)</f>
        <v>18961.174999999999</v>
      </c>
      <c r="AB21" s="125">
        <v>479275.2</v>
      </c>
      <c r="AC21" s="125">
        <f>ROUND(((AB21/(Q21+Q22))*248),3)</f>
        <v>3928.4850000000001</v>
      </c>
      <c r="AD21" s="142">
        <f t="shared" si="6"/>
        <v>33063.577699999994</v>
      </c>
      <c r="AE21" s="142">
        <f t="shared" si="7"/>
        <v>87662.558499999999</v>
      </c>
      <c r="AF21" s="125">
        <v>169157</v>
      </c>
      <c r="AG21" s="125">
        <f>(AF21/(D21+D22))*D21</f>
        <v>141426.34426229508</v>
      </c>
      <c r="AH21" s="125">
        <v>662460</v>
      </c>
      <c r="AI21" s="125">
        <f>(AH21/(D21+D22))*D21</f>
        <v>553860</v>
      </c>
      <c r="AJ21" s="141">
        <f t="shared" si="12"/>
        <v>9636867.3100000005</v>
      </c>
      <c r="AK21" s="125">
        <f>AJ21+AJ22</f>
        <v>12237426.120000001</v>
      </c>
      <c r="AL21" s="2"/>
      <c r="AM21" s="2"/>
      <c r="AN21" s="2">
        <f>ROUND(((AL21/(AK21/1000))*100),1)</f>
        <v>0</v>
      </c>
      <c r="AO21" s="2">
        <f>AL21-AK21/1000</f>
        <v>-12237.426120000002</v>
      </c>
    </row>
    <row r="22" spans="1:41" ht="48.75" x14ac:dyDescent="0.25">
      <c r="A22" s="152"/>
      <c r="B22" s="126" t="s">
        <v>27</v>
      </c>
      <c r="C22" s="125">
        <v>1</v>
      </c>
      <c r="D22" s="128">
        <v>20</v>
      </c>
      <c r="E22" s="125">
        <v>3.25</v>
      </c>
      <c r="F22" s="125">
        <f t="shared" si="0"/>
        <v>0.16250000000000001</v>
      </c>
      <c r="G22" s="130">
        <f t="shared" si="8"/>
        <v>453096</v>
      </c>
      <c r="H22" s="131">
        <f t="shared" si="9"/>
        <v>73628.100000000006</v>
      </c>
      <c r="I22" s="132">
        <f t="shared" si="13"/>
        <v>1472562</v>
      </c>
      <c r="J22" s="125">
        <v>1.1499999999999999</v>
      </c>
      <c r="K22" s="134">
        <f t="shared" si="2"/>
        <v>5.7500000000000002E-2</v>
      </c>
      <c r="L22" s="136">
        <f t="shared" si="10"/>
        <v>211908.3</v>
      </c>
      <c r="M22" s="132">
        <f t="shared" si="14"/>
        <v>12184.73</v>
      </c>
      <c r="N22" s="132">
        <f t="shared" si="15"/>
        <v>243694.6</v>
      </c>
      <c r="O22" s="132">
        <v>4335</v>
      </c>
      <c r="P22" s="138">
        <f t="shared" si="16"/>
        <v>90147.83</v>
      </c>
      <c r="Q22" s="137">
        <f t="shared" si="5"/>
        <v>4960</v>
      </c>
      <c r="R22" s="15"/>
      <c r="S22" s="139">
        <f>ROUND(((R21/(Q21+Q22))*248),3)</f>
        <v>8909.3439999999991</v>
      </c>
      <c r="T22" s="145"/>
      <c r="U22" s="125">
        <f>ROUND(((T21/(Q21+Q22))*248),4)</f>
        <v>1059.6557</v>
      </c>
      <c r="V22" s="145"/>
      <c r="W22" s="125">
        <f>ROUND(((V21/(Q21+Q22))*248),4)</f>
        <v>204.91800000000001</v>
      </c>
      <c r="X22" s="2"/>
      <c r="Y22" s="125">
        <f>ROUND(((X21/(Q21+Q22))*248),3)</f>
        <v>0</v>
      </c>
      <c r="Z22" s="125"/>
      <c r="AA22" s="125">
        <f>ROUND(((Z21/(Q21+Q22))*248),3)</f>
        <v>18961.174999999999</v>
      </c>
      <c r="AB22" s="2"/>
      <c r="AC22" s="125">
        <f>ROUND(((AB21/(Q21+Q22))*248),3)</f>
        <v>3928.4850000000001</v>
      </c>
      <c r="AD22" s="142">
        <f t="shared" si="6"/>
        <v>33063.577699999994</v>
      </c>
      <c r="AE22" s="142">
        <f t="shared" si="7"/>
        <v>123211.4077</v>
      </c>
      <c r="AF22" s="2"/>
      <c r="AG22" s="125">
        <f>(AF21/(D21+D22))*D22</f>
        <v>27730.655737704918</v>
      </c>
      <c r="AH22" s="2"/>
      <c r="AI22" s="125">
        <f>(AH21/(D21+D22))*D22</f>
        <v>108600</v>
      </c>
      <c r="AJ22" s="141">
        <f t="shared" si="12"/>
        <v>2600558.81</v>
      </c>
      <c r="AK22" s="125"/>
      <c r="AL22" s="2"/>
      <c r="AM22" s="2"/>
      <c r="AN22" s="2"/>
      <c r="AO22" s="2"/>
    </row>
    <row r="23" spans="1:41" ht="48.75" x14ac:dyDescent="0.25">
      <c r="A23" s="127" t="s">
        <v>13</v>
      </c>
      <c r="B23" s="126" t="s">
        <v>26</v>
      </c>
      <c r="C23" s="125">
        <v>3</v>
      </c>
      <c r="D23" s="128">
        <v>64</v>
      </c>
      <c r="E23" s="125">
        <v>6.75</v>
      </c>
      <c r="F23" s="125">
        <f t="shared" si="0"/>
        <v>0.10546999999999999</v>
      </c>
      <c r="G23" s="130">
        <f t="shared" si="8"/>
        <v>453096</v>
      </c>
      <c r="H23" s="131">
        <f t="shared" si="9"/>
        <v>47788.035100000001</v>
      </c>
      <c r="I23" s="132">
        <f t="shared" si="13"/>
        <v>3058434.2464000001</v>
      </c>
      <c r="J23" s="125">
        <v>3.45</v>
      </c>
      <c r="K23" s="134">
        <f t="shared" si="2"/>
        <v>5.391E-2</v>
      </c>
      <c r="L23" s="136">
        <f t="shared" si="10"/>
        <v>211908.3</v>
      </c>
      <c r="M23" s="132">
        <f t="shared" si="14"/>
        <v>11423.98</v>
      </c>
      <c r="N23" s="132">
        <f t="shared" si="15"/>
        <v>731134.72</v>
      </c>
      <c r="O23" s="132">
        <v>4335</v>
      </c>
      <c r="P23" s="138">
        <f t="shared" si="16"/>
        <v>63547.015100000004</v>
      </c>
      <c r="Q23" s="137">
        <f t="shared" si="5"/>
        <v>15872</v>
      </c>
      <c r="R23" s="137">
        <v>489930</v>
      </c>
      <c r="S23" s="139">
        <f>ROUND((R23/Q23*248),3)</f>
        <v>7655.1559999999999</v>
      </c>
      <c r="T23" s="144">
        <v>142960</v>
      </c>
      <c r="U23" s="125">
        <f>ROUND(((T23/Q23)*248),4)</f>
        <v>2233.75</v>
      </c>
      <c r="V23" s="144">
        <v>34800</v>
      </c>
      <c r="W23" s="125">
        <f>ROUND(((V23/Q23)*248),4)</f>
        <v>543.75</v>
      </c>
      <c r="X23" s="2"/>
      <c r="Y23" s="125">
        <f>ROUND(((X23/Q23)*248),3)</f>
        <v>0</v>
      </c>
      <c r="Z23" s="125">
        <f>ROUND((('ФОТ на 2020'!K17+'ФОТ на 2020'!N17+'ФОТ на 2020'!T17+'ФОТ на 2020'!W17)*1.302*1000),1)</f>
        <v>1955213.4</v>
      </c>
      <c r="AA23" s="125">
        <f>ROUND(((Z23/Q23)*248),3)</f>
        <v>30550.208999999999</v>
      </c>
      <c r="AB23" s="125">
        <v>534150</v>
      </c>
      <c r="AC23" s="125">
        <f>ROUND(((AB23/Q23)*248),3)</f>
        <v>8346.0939999999991</v>
      </c>
      <c r="AD23" s="142">
        <f t="shared" si="6"/>
        <v>49328.958999999995</v>
      </c>
      <c r="AE23" s="142">
        <f t="shared" si="7"/>
        <v>112875.97409999999</v>
      </c>
      <c r="AF23" s="125">
        <v>100346</v>
      </c>
      <c r="AG23" s="125">
        <f>AF23</f>
        <v>100346</v>
      </c>
      <c r="AH23" s="125">
        <v>219370</v>
      </c>
      <c r="AI23" s="125">
        <f>AH23</f>
        <v>219370</v>
      </c>
      <c r="AJ23" s="141">
        <f t="shared" si="12"/>
        <v>7543778.3399999999</v>
      </c>
      <c r="AK23" s="125">
        <f>AJ23</f>
        <v>7543778.3399999999</v>
      </c>
      <c r="AL23" s="2"/>
      <c r="AM23" s="2"/>
      <c r="AN23" s="2">
        <f>ROUND(((AL23/(AK23/1000))*100),1)</f>
        <v>0</v>
      </c>
      <c r="AO23" s="2">
        <f>AL23-AK23/1000</f>
        <v>-7543.7783399999998</v>
      </c>
    </row>
    <row r="24" spans="1:41" ht="48.75" x14ac:dyDescent="0.25">
      <c r="A24" s="127" t="s">
        <v>14</v>
      </c>
      <c r="B24" s="126" t="s">
        <v>26</v>
      </c>
      <c r="C24" s="125">
        <v>4</v>
      </c>
      <c r="D24" s="128">
        <v>107</v>
      </c>
      <c r="E24" s="125">
        <v>8.15</v>
      </c>
      <c r="F24" s="125">
        <f t="shared" si="0"/>
        <v>7.6170000000000002E-2</v>
      </c>
      <c r="G24" s="130">
        <f t="shared" si="8"/>
        <v>453096</v>
      </c>
      <c r="H24" s="131">
        <f t="shared" si="9"/>
        <v>34512.3223</v>
      </c>
      <c r="I24" s="132">
        <f t="shared" si="13"/>
        <v>3692818.4860999999</v>
      </c>
      <c r="J24" s="128">
        <v>4.7</v>
      </c>
      <c r="K24" s="134">
        <f t="shared" si="2"/>
        <v>4.3929999999999997E-2</v>
      </c>
      <c r="L24" s="136">
        <f t="shared" si="10"/>
        <v>211908.3</v>
      </c>
      <c r="M24" s="132">
        <f t="shared" si="14"/>
        <v>9309.1299999999992</v>
      </c>
      <c r="N24" s="132">
        <f t="shared" si="15"/>
        <v>996076.91</v>
      </c>
      <c r="O24" s="132">
        <v>4335</v>
      </c>
      <c r="P24" s="138">
        <f t="shared" si="16"/>
        <v>48156.452299999997</v>
      </c>
      <c r="Q24" s="137">
        <f t="shared" si="5"/>
        <v>26536</v>
      </c>
      <c r="R24" s="137">
        <v>729380</v>
      </c>
      <c r="S24" s="139">
        <f>ROUND((R24/Q24*248),3)</f>
        <v>6816.6360000000004</v>
      </c>
      <c r="T24" s="144">
        <v>96411</v>
      </c>
      <c r="U24" s="125">
        <f>ROUND(((T24/Q24)*248),4)</f>
        <v>901.03740000000005</v>
      </c>
      <c r="V24" s="144">
        <v>29640</v>
      </c>
      <c r="W24" s="125">
        <f>ROUND(((V24/Q24)*248),4)</f>
        <v>277.0093</v>
      </c>
      <c r="X24" s="2"/>
      <c r="Y24" s="125">
        <f>ROUND(((X24/Q24)*248),3)</f>
        <v>0</v>
      </c>
      <c r="Z24" s="125">
        <f>ROUND((('ФОТ на 2020'!K18+'ФОТ на 2020'!N18+'ФОТ на 2020'!T18+'ФОТ на 2020'!W18)*1.302*1000),1)</f>
        <v>2620144.7999999998</v>
      </c>
      <c r="AA24" s="125">
        <f>ROUND(((Z24/Q24)*248),3)</f>
        <v>24487.334999999999</v>
      </c>
      <c r="AB24" s="125">
        <v>279720</v>
      </c>
      <c r="AC24" s="125">
        <f>ROUND(((AB24/Q24)*248),3)</f>
        <v>2614.2060000000001</v>
      </c>
      <c r="AD24" s="142">
        <f t="shared" si="6"/>
        <v>35096.223700000002</v>
      </c>
      <c r="AE24" s="142">
        <f t="shared" si="7"/>
        <v>83252.676000000007</v>
      </c>
      <c r="AF24" s="125">
        <v>99487</v>
      </c>
      <c r="AG24" s="125">
        <f>AF24</f>
        <v>99487</v>
      </c>
      <c r="AH24" s="125">
        <v>323120</v>
      </c>
      <c r="AI24" s="125">
        <f>AH24</f>
        <v>323120</v>
      </c>
      <c r="AJ24" s="141">
        <f t="shared" si="12"/>
        <v>9330643.3300000001</v>
      </c>
      <c r="AK24" s="125">
        <f>AJ24</f>
        <v>9330643.3300000001</v>
      </c>
      <c r="AL24" s="2"/>
      <c r="AM24" s="2"/>
      <c r="AN24" s="2">
        <f>ROUND(((AL24/(AK24/1000))*100),1)</f>
        <v>0</v>
      </c>
      <c r="AO24" s="2">
        <f>AL24-AK24/1000</f>
        <v>-9330.6433300000008</v>
      </c>
    </row>
    <row r="25" spans="1:41" ht="48.75" x14ac:dyDescent="0.25">
      <c r="A25" s="152" t="s">
        <v>15</v>
      </c>
      <c r="B25" s="126" t="s">
        <v>26</v>
      </c>
      <c r="C25" s="125">
        <v>8</v>
      </c>
      <c r="D25" s="128">
        <v>179</v>
      </c>
      <c r="E25" s="125">
        <v>19.149999999999999</v>
      </c>
      <c r="F25" s="125">
        <f t="shared" si="0"/>
        <v>0.10698000000000001</v>
      </c>
      <c r="G25" s="130">
        <f t="shared" si="8"/>
        <v>453096</v>
      </c>
      <c r="H25" s="131">
        <f t="shared" si="9"/>
        <v>48472.210099999997</v>
      </c>
      <c r="I25" s="132">
        <f t="shared" si="13"/>
        <v>8676525.6078999992</v>
      </c>
      <c r="J25" s="128">
        <v>10.35</v>
      </c>
      <c r="K25" s="134">
        <f t="shared" si="2"/>
        <v>5.7820000000000003E-2</v>
      </c>
      <c r="L25" s="136">
        <f t="shared" si="10"/>
        <v>211908.3</v>
      </c>
      <c r="M25" s="132">
        <f t="shared" si="14"/>
        <v>12252.54</v>
      </c>
      <c r="N25" s="132">
        <f t="shared" si="15"/>
        <v>2193204.66</v>
      </c>
      <c r="O25" s="132">
        <v>4335</v>
      </c>
      <c r="P25" s="138">
        <f t="shared" si="16"/>
        <v>65059.750099999997</v>
      </c>
      <c r="Q25" s="137">
        <f t="shared" si="5"/>
        <v>44392</v>
      </c>
      <c r="R25" s="137">
        <v>1328150</v>
      </c>
      <c r="S25" s="139">
        <f>ROUND(((R25/(Q25+Q26))*248),3)</f>
        <v>5850.8810000000003</v>
      </c>
      <c r="T25" s="144">
        <v>187700</v>
      </c>
      <c r="U25" s="125">
        <f>ROUND(((T25/(Q25+Q26))*248),4)</f>
        <v>826.87220000000002</v>
      </c>
      <c r="V25" s="144">
        <v>64200</v>
      </c>
      <c r="W25" s="125">
        <f>ROUND(((V25/(Q25+Q26))*248),4)</f>
        <v>282.81939999999997</v>
      </c>
      <c r="X25" s="2"/>
      <c r="Y25" s="125">
        <f>ROUND(((X25/(Q25+Q26))*248),3)</f>
        <v>0</v>
      </c>
      <c r="Z25" s="125">
        <f>ROUND((('ФОТ на 2020'!K19+'ФОТ на 2020'!N19+'ФОТ на 2020'!T19+'ФОТ на 2020'!W19)*1.302*1000),1)</f>
        <v>4962442.8</v>
      </c>
      <c r="AA25" s="125">
        <f>ROUND(((Z25/(Q25+Q26))*248),3)</f>
        <v>21860.981</v>
      </c>
      <c r="AB25" s="125">
        <v>733500</v>
      </c>
      <c r="AC25" s="125">
        <f>ROUND(((AB25/(Q25+Q26))*248),3)</f>
        <v>3231.2779999999998</v>
      </c>
      <c r="AD25" s="142">
        <f t="shared" si="6"/>
        <v>32052.831599999998</v>
      </c>
      <c r="AE25" s="142">
        <f t="shared" si="7"/>
        <v>97112.581699999995</v>
      </c>
      <c r="AF25" s="125">
        <v>263492</v>
      </c>
      <c r="AG25" s="125">
        <f>(AF25/(D25+D26))*D25</f>
        <v>207775.62995594711</v>
      </c>
      <c r="AH25" s="125">
        <v>610350</v>
      </c>
      <c r="AI25" s="125">
        <f>(AH25/(D25+D26))*D25</f>
        <v>481289.20704845816</v>
      </c>
      <c r="AJ25" s="141">
        <f t="shared" si="12"/>
        <v>18072216.960000001</v>
      </c>
      <c r="AK25" s="125">
        <f>AJ25+AJ26</f>
        <v>23662632.75</v>
      </c>
      <c r="AL25" s="2"/>
      <c r="AM25" s="2"/>
      <c r="AN25" s="2">
        <f>ROUND(((AL25/(AK25/1000))*100),1)</f>
        <v>0</v>
      </c>
      <c r="AO25" s="2">
        <f>AL25-AK25/1000</f>
        <v>-23662.632750000001</v>
      </c>
    </row>
    <row r="26" spans="1:41" ht="48.75" x14ac:dyDescent="0.25">
      <c r="A26" s="152"/>
      <c r="B26" s="126" t="s">
        <v>27</v>
      </c>
      <c r="C26" s="128">
        <v>3</v>
      </c>
      <c r="D26" s="128">
        <v>48</v>
      </c>
      <c r="E26" s="128">
        <v>7</v>
      </c>
      <c r="F26" s="125">
        <f t="shared" si="0"/>
        <v>0.14582999999999999</v>
      </c>
      <c r="G26" s="130">
        <f t="shared" si="8"/>
        <v>453096</v>
      </c>
      <c r="H26" s="131">
        <f t="shared" si="9"/>
        <v>66074.989700000006</v>
      </c>
      <c r="I26" s="132">
        <f>H26*D26</f>
        <v>3171599.5056000003</v>
      </c>
      <c r="J26" s="128">
        <v>2.2999999999999998</v>
      </c>
      <c r="K26" s="134">
        <f t="shared" si="2"/>
        <v>4.7919999999999997E-2</v>
      </c>
      <c r="L26" s="136">
        <f t="shared" si="10"/>
        <v>211908.3</v>
      </c>
      <c r="M26" s="132">
        <f t="shared" si="14"/>
        <v>10154.65</v>
      </c>
      <c r="N26" s="132">
        <f t="shared" si="15"/>
        <v>487423.2</v>
      </c>
      <c r="O26" s="132">
        <v>4335</v>
      </c>
      <c r="P26" s="138">
        <f t="shared" si="16"/>
        <v>80564.6397</v>
      </c>
      <c r="Q26" s="137">
        <f t="shared" si="5"/>
        <v>11904</v>
      </c>
      <c r="R26" s="15"/>
      <c r="S26" s="139">
        <f>ROUND(((R25/(Q25+Q26))*248),3)</f>
        <v>5850.8810000000003</v>
      </c>
      <c r="T26" s="145"/>
      <c r="U26" s="125">
        <f>ROUND(((T25/(Q25+Q26))*248),4)</f>
        <v>826.87220000000002</v>
      </c>
      <c r="V26" s="11"/>
      <c r="W26" s="125">
        <f>ROUND(((V25/(Q25+Q26))*248),4)</f>
        <v>282.81939999999997</v>
      </c>
      <c r="X26" s="2"/>
      <c r="Y26" s="125">
        <f>ROUND(((X25/(Q25+Q26))*248),3)</f>
        <v>0</v>
      </c>
      <c r="Z26" s="2"/>
      <c r="AA26" s="125">
        <f>ROUND(((Z25/(Q25+Q26))*248),3)</f>
        <v>21860.981</v>
      </c>
      <c r="AB26" s="2"/>
      <c r="AC26" s="125">
        <f>ROUND(((AB25/(Q25+Q26))*248),3)</f>
        <v>3231.2779999999998</v>
      </c>
      <c r="AD26" s="142">
        <f t="shared" si="6"/>
        <v>32052.831599999998</v>
      </c>
      <c r="AE26" s="142">
        <f t="shared" si="7"/>
        <v>112617.4713</v>
      </c>
      <c r="AF26" s="2"/>
      <c r="AG26" s="125">
        <f>(AF25/(D25+D26))*D26</f>
        <v>55716.370044052863</v>
      </c>
      <c r="AH26" s="2"/>
      <c r="AI26" s="125">
        <f>(AH25/(D25+D26))*D26</f>
        <v>129060.79295154187</v>
      </c>
      <c r="AJ26" s="141">
        <f t="shared" si="12"/>
        <v>5590415.79</v>
      </c>
      <c r="AK26" s="125"/>
      <c r="AL26" s="2"/>
      <c r="AM26" s="2"/>
      <c r="AN26" s="2"/>
      <c r="AO26" s="2"/>
    </row>
    <row r="27" spans="1:41" ht="48.75" x14ac:dyDescent="0.25">
      <c r="A27" s="152" t="s">
        <v>16</v>
      </c>
      <c r="B27" s="126" t="s">
        <v>26</v>
      </c>
      <c r="C27" s="128">
        <v>8</v>
      </c>
      <c r="D27" s="128">
        <v>178</v>
      </c>
      <c r="E27" s="128">
        <v>17.600000000000001</v>
      </c>
      <c r="F27" s="125">
        <f t="shared" si="0"/>
        <v>9.8879999999999996E-2</v>
      </c>
      <c r="G27" s="130">
        <f t="shared" si="8"/>
        <v>453096</v>
      </c>
      <c r="H27" s="131">
        <f t="shared" si="9"/>
        <v>44802.1325</v>
      </c>
      <c r="I27" s="132">
        <f>H27*D27</f>
        <v>7974779.585</v>
      </c>
      <c r="J27" s="128">
        <v>9.1999999999999993</v>
      </c>
      <c r="K27" s="134">
        <f t="shared" si="2"/>
        <v>5.169E-2</v>
      </c>
      <c r="L27" s="136">
        <f t="shared" si="10"/>
        <v>211908.3</v>
      </c>
      <c r="M27" s="132">
        <f>ROUND((K27*L27),2)</f>
        <v>10953.54</v>
      </c>
      <c r="N27" s="132">
        <f t="shared" si="15"/>
        <v>1949730.12</v>
      </c>
      <c r="O27" s="132">
        <v>4335</v>
      </c>
      <c r="P27" s="138">
        <f t="shared" si="16"/>
        <v>60090.672500000001</v>
      </c>
      <c r="Q27" s="137">
        <f t="shared" si="5"/>
        <v>44144</v>
      </c>
      <c r="R27" s="137">
        <v>2012600</v>
      </c>
      <c r="S27" s="139">
        <f>ROUND(((R27/(Q27+Q28))*248),3)</f>
        <v>8050.4</v>
      </c>
      <c r="T27" s="144">
        <v>185092</v>
      </c>
      <c r="U27" s="125">
        <f>ROUND(((T27/(Q27+Q28))*248),4)</f>
        <v>740.36800000000005</v>
      </c>
      <c r="V27" s="144">
        <v>62424</v>
      </c>
      <c r="W27" s="125">
        <f>ROUND(((V27/(Q27+Q28))*248),4)</f>
        <v>249.696</v>
      </c>
      <c r="X27" s="2"/>
      <c r="Y27" s="125">
        <f>ROUND(((X27/(Q27+Q28))*248),3)</f>
        <v>0</v>
      </c>
      <c r="Z27" s="125">
        <f>ROUND((('ФОТ на 2020'!K20+'ФОТ на 2020'!N20+'ФОТ на 2020'!T20+'ФОТ на 2020'!W20)*1.302*1000),1)</f>
        <v>4589680.2</v>
      </c>
      <c r="AA27" s="125">
        <f>ROUND(((Z27/(Q27+Q28))*248),3)</f>
        <v>18358.721000000001</v>
      </c>
      <c r="AB27" s="125">
        <v>770775</v>
      </c>
      <c r="AC27" s="125">
        <f>ROUND(((AB27/(Q27+Q28))*248),3)</f>
        <v>3083.1</v>
      </c>
      <c r="AD27" s="142">
        <f t="shared" si="6"/>
        <v>30482.285</v>
      </c>
      <c r="AE27" s="142">
        <f t="shared" si="7"/>
        <v>90572.957500000004</v>
      </c>
      <c r="AF27" s="125">
        <v>642319</v>
      </c>
      <c r="AG27" s="125">
        <f>(AF27/(D27+D28))*D27</f>
        <v>457331.12799999997</v>
      </c>
      <c r="AH27" s="125">
        <v>947700</v>
      </c>
      <c r="AI27" s="125">
        <f>(AH27/(D27+D28))*D27</f>
        <v>674762.4</v>
      </c>
      <c r="AJ27" s="141">
        <f t="shared" si="12"/>
        <v>17254079.960000001</v>
      </c>
      <c r="AK27" s="125">
        <f>AJ27+AJ28</f>
        <v>28329906.990000002</v>
      </c>
      <c r="AL27" s="2"/>
      <c r="AM27" s="2"/>
      <c r="AN27" s="2">
        <f>ROUND(((AL27/(AK27/1000))*100),1)</f>
        <v>0</v>
      </c>
      <c r="AO27" s="2">
        <f>AL27-AK27/1000</f>
        <v>-28329.906990000003</v>
      </c>
    </row>
    <row r="28" spans="1:41" ht="48.75" x14ac:dyDescent="0.25">
      <c r="A28" s="152"/>
      <c r="B28" s="126" t="s">
        <v>27</v>
      </c>
      <c r="C28" s="128">
        <v>4</v>
      </c>
      <c r="D28" s="128">
        <v>72</v>
      </c>
      <c r="E28" s="128">
        <v>15.75</v>
      </c>
      <c r="F28" s="125">
        <f t="shared" si="0"/>
        <v>0.21875</v>
      </c>
      <c r="G28" s="130">
        <f t="shared" si="8"/>
        <v>453096</v>
      </c>
      <c r="H28" s="131">
        <f t="shared" si="9"/>
        <v>99114.75</v>
      </c>
      <c r="I28" s="132">
        <f>H28*D28</f>
        <v>7136262</v>
      </c>
      <c r="J28" s="128">
        <v>4.5999999999999996</v>
      </c>
      <c r="K28" s="134">
        <f t="shared" si="2"/>
        <v>6.3890000000000002E-2</v>
      </c>
      <c r="L28" s="136">
        <f t="shared" si="10"/>
        <v>211908.3</v>
      </c>
      <c r="M28" s="132">
        <f t="shared" si="14"/>
        <v>13538.82</v>
      </c>
      <c r="N28" s="132">
        <f t="shared" si="15"/>
        <v>974795.04</v>
      </c>
      <c r="O28" s="132">
        <v>4335</v>
      </c>
      <c r="P28" s="138">
        <f t="shared" si="16"/>
        <v>116988.57</v>
      </c>
      <c r="Q28" s="137">
        <f t="shared" si="5"/>
        <v>17856</v>
      </c>
      <c r="R28" s="15"/>
      <c r="S28" s="139">
        <f>ROUND(((R27/(Q27+Q28))*248),3)</f>
        <v>8050.4</v>
      </c>
      <c r="T28" s="145"/>
      <c r="U28" s="125">
        <f>ROUND(((T27/(Q27+Q28))*248),4)</f>
        <v>740.36800000000005</v>
      </c>
      <c r="V28" s="11"/>
      <c r="W28" s="125">
        <f>ROUND(((V27/(Q27+Q28))*248),4)</f>
        <v>249.696</v>
      </c>
      <c r="X28" s="2"/>
      <c r="Y28" s="125">
        <f>ROUND(((X27/(Q27+Q28))*248),3)</f>
        <v>0</v>
      </c>
      <c r="Z28" s="2"/>
      <c r="AA28" s="125">
        <f>ROUND(((Z27/(Q27+Q28))*248),3)</f>
        <v>18358.721000000001</v>
      </c>
      <c r="AB28" s="2"/>
      <c r="AC28" s="125">
        <f>ROUND(((AB27/(Q27+Q28))*248),3)</f>
        <v>3083.1</v>
      </c>
      <c r="AD28" s="142">
        <f t="shared" si="6"/>
        <v>30482.285</v>
      </c>
      <c r="AE28" s="142">
        <f t="shared" si="7"/>
        <v>147470.85500000001</v>
      </c>
      <c r="AF28" s="2"/>
      <c r="AG28" s="125">
        <f>(AF27/(D27+D28))*D28</f>
        <v>184987.87199999997</v>
      </c>
      <c r="AH28" s="2"/>
      <c r="AI28" s="125">
        <f>(AH27/(D27+D28))*D28</f>
        <v>272937.60000000003</v>
      </c>
      <c r="AJ28" s="141">
        <f t="shared" si="12"/>
        <v>11075827.029999999</v>
      </c>
      <c r="AK28" s="125"/>
      <c r="AL28" s="2"/>
      <c r="AM28" s="2"/>
      <c r="AN28" s="2"/>
      <c r="AO28" s="2"/>
    </row>
    <row r="29" spans="1:41" ht="48.75" x14ac:dyDescent="0.25">
      <c r="A29" s="152" t="s">
        <v>17</v>
      </c>
      <c r="B29" s="126" t="s">
        <v>26</v>
      </c>
      <c r="C29" s="128">
        <v>8</v>
      </c>
      <c r="D29" s="128">
        <v>202</v>
      </c>
      <c r="E29" s="128">
        <v>18.3</v>
      </c>
      <c r="F29" s="125">
        <f t="shared" si="0"/>
        <v>9.0590000000000004E-2</v>
      </c>
      <c r="G29" s="130">
        <f t="shared" si="8"/>
        <v>453096</v>
      </c>
      <c r="H29" s="131">
        <f t="shared" si="9"/>
        <v>41045.9666</v>
      </c>
      <c r="I29" s="132">
        <f>H29*D29</f>
        <v>8291285.2532000002</v>
      </c>
      <c r="J29" s="128">
        <v>9.3000000000000007</v>
      </c>
      <c r="K29" s="134">
        <f t="shared" si="2"/>
        <v>4.6039999999999998E-2</v>
      </c>
      <c r="L29" s="136">
        <f t="shared" si="10"/>
        <v>211908.3</v>
      </c>
      <c r="M29" s="132">
        <f t="shared" si="14"/>
        <v>9756.26</v>
      </c>
      <c r="N29" s="132">
        <f t="shared" si="15"/>
        <v>1970764.52</v>
      </c>
      <c r="O29" s="132">
        <v>4335</v>
      </c>
      <c r="P29" s="138">
        <f t="shared" si="16"/>
        <v>55137.226600000002</v>
      </c>
      <c r="Q29" s="137">
        <f t="shared" si="5"/>
        <v>50096</v>
      </c>
      <c r="R29" s="137">
        <v>1435890</v>
      </c>
      <c r="S29" s="139">
        <f>ROUND(((R29/(Q29+Q30))*248),3)</f>
        <v>5630.9409999999998</v>
      </c>
      <c r="T29" s="144">
        <v>138200</v>
      </c>
      <c r="U29" s="125">
        <f>ROUND(((T29/(Q29+Q30))*248),4)</f>
        <v>541.96079999999995</v>
      </c>
      <c r="V29" s="144">
        <v>60000</v>
      </c>
      <c r="W29" s="125">
        <f>ROUND(((V29/(Q29+Q30))*248),4)</f>
        <v>235.29409999999999</v>
      </c>
      <c r="X29" s="2"/>
      <c r="Y29" s="125">
        <f>ROUND(((X29/(Q29+Q30))*248),3)</f>
        <v>0</v>
      </c>
      <c r="Z29" s="125">
        <f>ROUND((('ФОТ на 2020'!K21+'ФОТ на 2020'!N21+'ФОТ на 2020'!T21+'ФОТ на 2020'!W21)*1.302*1000),1)</f>
        <v>4750347</v>
      </c>
      <c r="AA29" s="125">
        <f>ROUND(((Z29/(Q29+Q30))*248),3)</f>
        <v>18628.812000000002</v>
      </c>
      <c r="AB29" s="125">
        <v>860675</v>
      </c>
      <c r="AC29" s="125">
        <f>ROUND(((AB29/(Q29+Q30))*248),3)</f>
        <v>3375.1959999999999</v>
      </c>
      <c r="AD29" s="142">
        <f t="shared" si="6"/>
        <v>28412.2039</v>
      </c>
      <c r="AE29" s="142">
        <f t="shared" si="7"/>
        <v>83549.430500000002</v>
      </c>
      <c r="AF29" s="125">
        <v>371737</v>
      </c>
      <c r="AG29" s="125">
        <f>(AF29/(D29+D30))*D29</f>
        <v>294474.01568627451</v>
      </c>
      <c r="AH29" s="125">
        <v>654910</v>
      </c>
      <c r="AI29" s="125">
        <f>(AH29/(D29+D30))*D29</f>
        <v>518791.45098039223</v>
      </c>
      <c r="AJ29" s="141">
        <f t="shared" si="12"/>
        <v>17690250.43</v>
      </c>
      <c r="AK29" s="125">
        <f>AJ29+AJ30</f>
        <v>25127699.579999998</v>
      </c>
      <c r="AL29" s="2"/>
      <c r="AM29" s="2"/>
      <c r="AN29" s="2">
        <f>ROUND(((AL29/(AK29/1000))*100),1)</f>
        <v>0</v>
      </c>
      <c r="AO29" s="2">
        <f>AL29-AK29/1000</f>
        <v>-25127.699579999997</v>
      </c>
    </row>
    <row r="30" spans="1:41" ht="48.75" x14ac:dyDescent="0.25">
      <c r="A30" s="152"/>
      <c r="B30" s="126" t="s">
        <v>27</v>
      </c>
      <c r="C30" s="128">
        <v>3</v>
      </c>
      <c r="D30" s="128">
        <v>53</v>
      </c>
      <c r="E30" s="125">
        <v>10.5</v>
      </c>
      <c r="F30" s="125">
        <f t="shared" si="0"/>
        <v>0.19811000000000001</v>
      </c>
      <c r="G30" s="130">
        <f t="shared" si="8"/>
        <v>453096</v>
      </c>
      <c r="H30" s="131">
        <f t="shared" si="9"/>
        <v>89762.848599999998</v>
      </c>
      <c r="I30" s="132">
        <f>H30*D30</f>
        <v>4757430.9758000001</v>
      </c>
      <c r="J30" s="125">
        <v>3.45</v>
      </c>
      <c r="K30" s="134">
        <f t="shared" si="2"/>
        <v>6.5089999999999995E-2</v>
      </c>
      <c r="L30" s="136">
        <f t="shared" si="10"/>
        <v>211908.3</v>
      </c>
      <c r="M30" s="132">
        <f t="shared" si="14"/>
        <v>13793.11</v>
      </c>
      <c r="N30" s="132">
        <f t="shared" si="15"/>
        <v>731034.83</v>
      </c>
      <c r="O30" s="132">
        <v>4335</v>
      </c>
      <c r="P30" s="138">
        <f t="shared" si="16"/>
        <v>107890.9586</v>
      </c>
      <c r="Q30" s="137">
        <f t="shared" si="5"/>
        <v>13144</v>
      </c>
      <c r="R30" s="15"/>
      <c r="S30" s="139">
        <f>ROUND(((R29/(Q29+Q30))*248),3)</f>
        <v>5630.9409999999998</v>
      </c>
      <c r="T30" s="145"/>
      <c r="U30" s="125">
        <f>ROUND(((T29/(Q29+Q30))*248),4)</f>
        <v>541.96079999999995</v>
      </c>
      <c r="V30" s="11"/>
      <c r="W30" s="125">
        <f>ROUND(((V29/(Q29+Q30))*248),4)</f>
        <v>235.29409999999999</v>
      </c>
      <c r="X30" s="2"/>
      <c r="Y30" s="125">
        <f>ROUND(((X29/(Q29+Q30))*248),3)</f>
        <v>0</v>
      </c>
      <c r="Z30" s="2"/>
      <c r="AA30" s="125">
        <f>ROUND(((Z29/(Q29+Q30))*248),3)</f>
        <v>18628.812000000002</v>
      </c>
      <c r="AB30" s="2"/>
      <c r="AC30" s="125">
        <f>ROUND(((AB29/(Q29+Q30))*248),3)</f>
        <v>3375.1959999999999</v>
      </c>
      <c r="AD30" s="142">
        <f t="shared" si="6"/>
        <v>28412.2039</v>
      </c>
      <c r="AE30" s="142">
        <f t="shared" si="7"/>
        <v>136303.16250000001</v>
      </c>
      <c r="AF30" s="2"/>
      <c r="AG30" s="125">
        <f>(AF29/(D29+D30))*D30</f>
        <v>77262.984313725494</v>
      </c>
      <c r="AH30" s="2"/>
      <c r="AI30" s="125">
        <f>(AH29/(D29+D30))*D30</f>
        <v>136118.54901960786</v>
      </c>
      <c r="AJ30" s="141">
        <f t="shared" si="12"/>
        <v>7437449.1500000004</v>
      </c>
      <c r="AK30" s="125"/>
      <c r="AL30" s="2"/>
      <c r="AM30" s="2"/>
      <c r="AN30" s="2"/>
      <c r="AO30" s="2"/>
    </row>
    <row r="31" spans="1:41" ht="48.75" x14ac:dyDescent="0.25">
      <c r="A31" s="127" t="s">
        <v>18</v>
      </c>
      <c r="B31" s="126" t="s">
        <v>26</v>
      </c>
      <c r="C31" s="128">
        <v>3</v>
      </c>
      <c r="D31" s="128">
        <v>70</v>
      </c>
      <c r="E31" s="125">
        <v>6.5</v>
      </c>
      <c r="F31" s="125">
        <f t="shared" si="0"/>
        <v>9.2859999999999998E-2</v>
      </c>
      <c r="G31" s="130">
        <f t="shared" si="8"/>
        <v>453096</v>
      </c>
      <c r="H31" s="131">
        <f t="shared" si="9"/>
        <v>42074.494599999998</v>
      </c>
      <c r="I31" s="132">
        <f t="shared" si="13"/>
        <v>2945214.622</v>
      </c>
      <c r="J31" s="125">
        <v>3.55</v>
      </c>
      <c r="K31" s="134">
        <f t="shared" si="2"/>
        <v>5.0709999999999998E-2</v>
      </c>
      <c r="L31" s="136">
        <f t="shared" si="10"/>
        <v>211908.3</v>
      </c>
      <c r="M31" s="132">
        <f t="shared" si="14"/>
        <v>10745.87</v>
      </c>
      <c r="N31" s="132">
        <f t="shared" si="15"/>
        <v>752210.9</v>
      </c>
      <c r="O31" s="132">
        <v>4335</v>
      </c>
      <c r="P31" s="138">
        <f t="shared" si="16"/>
        <v>57155.364600000001</v>
      </c>
      <c r="Q31" s="137">
        <f t="shared" si="5"/>
        <v>17360</v>
      </c>
      <c r="R31" s="137">
        <v>531370</v>
      </c>
      <c r="S31" s="139">
        <f>ROUND((R31/Q31*248),3)</f>
        <v>7591</v>
      </c>
      <c r="T31" s="144">
        <v>67651</v>
      </c>
      <c r="U31" s="125">
        <f>ROUND(((T31/Q31)*248),4)</f>
        <v>966.44290000000001</v>
      </c>
      <c r="V31" s="144">
        <v>35000</v>
      </c>
      <c r="W31" s="125">
        <f>ROUND(((V31/Q31)*248),4)</f>
        <v>500</v>
      </c>
      <c r="X31" s="2"/>
      <c r="Y31" s="125">
        <f>ROUND(((X31/Q31)*248),3)</f>
        <v>0</v>
      </c>
      <c r="Z31" s="125">
        <f>ROUND((('ФОТ на 2020'!K22+'ФОТ на 2020'!N22+'ФОТ на 2020'!T22+'ФОТ на 2020'!W22)*1.302*1000),1)</f>
        <v>2415600.6</v>
      </c>
      <c r="AA31" s="125">
        <f>ROUND(((Z31/Q31)*248),3)</f>
        <v>34508.58</v>
      </c>
      <c r="AB31" s="125">
        <v>381060</v>
      </c>
      <c r="AC31" s="125">
        <f>ROUND(((AB31/Q31)*248),3)</f>
        <v>5443.7139999999999</v>
      </c>
      <c r="AD31" s="142">
        <f t="shared" si="6"/>
        <v>49009.736900000004</v>
      </c>
      <c r="AE31" s="142">
        <f t="shared" si="7"/>
        <v>106165.1015</v>
      </c>
      <c r="AF31" s="125">
        <v>40004</v>
      </c>
      <c r="AG31" s="125">
        <f>AF31</f>
        <v>40004</v>
      </c>
      <c r="AH31" s="125">
        <v>200330</v>
      </c>
      <c r="AI31" s="125">
        <f>AH31</f>
        <v>200330</v>
      </c>
      <c r="AJ31" s="141">
        <f t="shared" si="12"/>
        <v>7671891.1100000003</v>
      </c>
      <c r="AK31" s="125">
        <f>AJ31</f>
        <v>7671891.1100000003</v>
      </c>
      <c r="AL31" s="2"/>
      <c r="AM31" s="2"/>
      <c r="AN31" s="2">
        <f>ROUND(((AL31/(AK31/1000))*100),1)</f>
        <v>0</v>
      </c>
      <c r="AO31" s="2">
        <f>AL31-AK31/1000</f>
        <v>-7671.8911100000005</v>
      </c>
    </row>
    <row r="32" spans="1:41" ht="48.75" x14ac:dyDescent="0.25">
      <c r="A32" s="127" t="s">
        <v>19</v>
      </c>
      <c r="B32" s="126" t="s">
        <v>26</v>
      </c>
      <c r="C32" s="128">
        <v>4</v>
      </c>
      <c r="D32" s="128">
        <v>80</v>
      </c>
      <c r="E32" s="125">
        <v>9.15</v>
      </c>
      <c r="F32" s="125">
        <f t="shared" si="0"/>
        <v>0.11438</v>
      </c>
      <c r="G32" s="130">
        <f t="shared" si="8"/>
        <v>453096</v>
      </c>
      <c r="H32" s="131">
        <f t="shared" si="9"/>
        <v>51825.120499999997</v>
      </c>
      <c r="I32" s="132">
        <f t="shared" si="13"/>
        <v>4146009.6399999997</v>
      </c>
      <c r="J32" s="125">
        <v>4.7</v>
      </c>
      <c r="K32" s="134">
        <f t="shared" si="2"/>
        <v>5.8749999999999997E-2</v>
      </c>
      <c r="L32" s="136">
        <f t="shared" si="10"/>
        <v>211908.3</v>
      </c>
      <c r="M32" s="132">
        <f t="shared" si="14"/>
        <v>12449.61</v>
      </c>
      <c r="N32" s="132">
        <f>ROUND((D32*M32),2)</f>
        <v>995968.8</v>
      </c>
      <c r="O32" s="132">
        <v>4335</v>
      </c>
      <c r="P32" s="138">
        <f t="shared" si="16"/>
        <v>68609.730500000005</v>
      </c>
      <c r="Q32" s="137">
        <f t="shared" si="5"/>
        <v>19840</v>
      </c>
      <c r="R32" s="137">
        <v>589290</v>
      </c>
      <c r="S32" s="139">
        <f>ROUND((R32/Q32*248),3)</f>
        <v>7366.125</v>
      </c>
      <c r="T32" s="144">
        <v>86200</v>
      </c>
      <c r="U32" s="125">
        <f>ROUND(((T32/Q32)*248),4)</f>
        <v>1077.5</v>
      </c>
      <c r="V32" s="144">
        <v>30000</v>
      </c>
      <c r="W32" s="125">
        <f>ROUND(((V32/Q32)*248),4)</f>
        <v>375</v>
      </c>
      <c r="X32" s="2"/>
      <c r="Y32" s="125">
        <f>ROUND(((X32/Q32)*248),3)</f>
        <v>0</v>
      </c>
      <c r="Z32" s="125">
        <f>ROUND((('ФОТ на 2020'!K23+'ФОТ на 2020'!N23+'ФОТ на 2020'!T23+'ФОТ на 2020'!W23)*1.302*1000),1)</f>
        <v>2722482</v>
      </c>
      <c r="AA32" s="125">
        <f>ROUND(((Z32/Q32)*248),3)</f>
        <v>34031.025000000001</v>
      </c>
      <c r="AB32" s="125">
        <v>301700</v>
      </c>
      <c r="AC32" s="125">
        <f>ROUND(((AB32/Q32)*248),3)</f>
        <v>3771.25</v>
      </c>
      <c r="AD32" s="142">
        <f t="shared" si="6"/>
        <v>46620.9</v>
      </c>
      <c r="AE32" s="142">
        <f t="shared" si="7"/>
        <v>115230.6305</v>
      </c>
      <c r="AF32" s="125">
        <v>51654</v>
      </c>
      <c r="AG32" s="125">
        <f>AF32</f>
        <v>51654</v>
      </c>
      <c r="AH32" s="125">
        <v>135810</v>
      </c>
      <c r="AI32" s="125">
        <f>AH32</f>
        <v>135810</v>
      </c>
      <c r="AJ32" s="141">
        <f t="shared" si="12"/>
        <v>9405914.4399999995</v>
      </c>
      <c r="AK32" s="125">
        <f>AJ32</f>
        <v>9405914.4399999995</v>
      </c>
      <c r="AL32" s="2"/>
      <c r="AM32" s="2"/>
      <c r="AN32" s="2">
        <f>ROUND(((AL32/(AK32/1000))*100),1)</f>
        <v>0</v>
      </c>
      <c r="AO32" s="2">
        <f>AL32-AK32/1000</f>
        <v>-9405.9144399999986</v>
      </c>
    </row>
    <row r="33" spans="1:41" ht="48.75" x14ac:dyDescent="0.25">
      <c r="A33" s="127" t="s">
        <v>20</v>
      </c>
      <c r="B33" s="126" t="s">
        <v>26</v>
      </c>
      <c r="C33" s="128">
        <v>4</v>
      </c>
      <c r="D33" s="128">
        <v>105</v>
      </c>
      <c r="E33" s="125">
        <v>9</v>
      </c>
      <c r="F33" s="125">
        <f t="shared" si="0"/>
        <v>8.5709999999999995E-2</v>
      </c>
      <c r="G33" s="130">
        <f t="shared" si="8"/>
        <v>453096</v>
      </c>
      <c r="H33" s="131">
        <f t="shared" si="9"/>
        <v>38834.858200000002</v>
      </c>
      <c r="I33" s="132">
        <f t="shared" si="13"/>
        <v>4077660.111</v>
      </c>
      <c r="J33" s="125">
        <v>4.95</v>
      </c>
      <c r="K33" s="134">
        <f t="shared" si="2"/>
        <v>4.7140000000000001E-2</v>
      </c>
      <c r="L33" s="136">
        <f t="shared" si="10"/>
        <v>211908.3</v>
      </c>
      <c r="M33" s="132">
        <f t="shared" si="14"/>
        <v>9989.36</v>
      </c>
      <c r="N33" s="132">
        <f t="shared" si="15"/>
        <v>1048882.8</v>
      </c>
      <c r="O33" s="132">
        <v>4335</v>
      </c>
      <c r="P33" s="138">
        <f t="shared" si="16"/>
        <v>53159.218200000003</v>
      </c>
      <c r="Q33" s="137">
        <f t="shared" si="5"/>
        <v>26040</v>
      </c>
      <c r="R33" s="137">
        <v>759520</v>
      </c>
      <c r="S33" s="139">
        <f>ROUND((R33/Q33*248),3)</f>
        <v>7233.5240000000003</v>
      </c>
      <c r="T33" s="144">
        <v>132000</v>
      </c>
      <c r="U33" s="125">
        <f>ROUND(((T33/Q33)*248),4)</f>
        <v>1257.1429000000001</v>
      </c>
      <c r="V33" s="144">
        <v>71532</v>
      </c>
      <c r="W33" s="125">
        <f>ROUND(((V33/Q33)*248),4)</f>
        <v>681.25710000000004</v>
      </c>
      <c r="X33" s="2"/>
      <c r="Y33" s="125">
        <f>ROUND(((X33/Q33)*248),3)</f>
        <v>0</v>
      </c>
      <c r="Z33" s="125">
        <f>ROUND((('ФОТ на 2020'!K24+'ФОТ на 2020'!N24+'ФОТ на 2020'!T24+'ФОТ на 2020'!W24)*1.302*1000),1)</f>
        <v>2671313.4</v>
      </c>
      <c r="AA33" s="125">
        <f>ROUND(((Z33/Q33)*248),3)</f>
        <v>25441.08</v>
      </c>
      <c r="AB33" s="125">
        <v>346600</v>
      </c>
      <c r="AC33" s="125">
        <f>ROUND(((AB33/Q33)*248),3)</f>
        <v>3300.9520000000002</v>
      </c>
      <c r="AD33" s="142">
        <f t="shared" si="6"/>
        <v>37913.955999999998</v>
      </c>
      <c r="AE33" s="142">
        <f t="shared" si="7"/>
        <v>91073.174200000009</v>
      </c>
      <c r="AF33" s="125">
        <v>120259</v>
      </c>
      <c r="AG33" s="125">
        <f>AF33</f>
        <v>120259</v>
      </c>
      <c r="AH33" s="125">
        <v>375480</v>
      </c>
      <c r="AI33" s="125">
        <f>AH33</f>
        <v>375480</v>
      </c>
      <c r="AJ33" s="141">
        <f t="shared" si="12"/>
        <v>10058422.289999999</v>
      </c>
      <c r="AK33" s="125">
        <f>AJ33</f>
        <v>10058422.289999999</v>
      </c>
      <c r="AL33" s="2"/>
      <c r="AM33" s="2"/>
      <c r="AN33" s="2">
        <f>ROUND(((AL33/(AK33/1000))*100),1)</f>
        <v>0</v>
      </c>
      <c r="AO33" s="2">
        <f>AL33-AK33/1000</f>
        <v>-10058.422289999999</v>
      </c>
    </row>
    <row r="34" spans="1:41" ht="48.75" x14ac:dyDescent="0.25">
      <c r="A34" s="152" t="s">
        <v>21</v>
      </c>
      <c r="B34" s="126" t="s">
        <v>26</v>
      </c>
      <c r="C34" s="128">
        <v>4</v>
      </c>
      <c r="D34" s="128">
        <v>102</v>
      </c>
      <c r="E34" s="125">
        <v>14.8</v>
      </c>
      <c r="F34" s="125">
        <f t="shared" si="0"/>
        <v>0.14510000000000001</v>
      </c>
      <c r="G34" s="130">
        <f t="shared" si="8"/>
        <v>453096</v>
      </c>
      <c r="H34" s="131">
        <f t="shared" si="9"/>
        <v>65744.229600000006</v>
      </c>
      <c r="I34" s="132">
        <f t="shared" si="13"/>
        <v>6705911.4192000004</v>
      </c>
      <c r="J34" s="125">
        <v>5.85</v>
      </c>
      <c r="K34" s="134">
        <f t="shared" si="2"/>
        <v>5.7349999999999998E-2</v>
      </c>
      <c r="L34" s="136">
        <f t="shared" si="10"/>
        <v>211908.3</v>
      </c>
      <c r="M34" s="132">
        <f t="shared" si="14"/>
        <v>12152.94</v>
      </c>
      <c r="N34" s="132">
        <f t="shared" si="15"/>
        <v>1239599.8799999999</v>
      </c>
      <c r="O34" s="132">
        <v>4335</v>
      </c>
      <c r="P34" s="138">
        <f t="shared" si="16"/>
        <v>82232.169600000008</v>
      </c>
      <c r="Q34" s="137">
        <f t="shared" si="5"/>
        <v>25296</v>
      </c>
      <c r="R34" s="137">
        <v>1031800</v>
      </c>
      <c r="S34" s="139">
        <f>ROUND(((R34/(Q34+Q35))*248),3)</f>
        <v>7876.3360000000002</v>
      </c>
      <c r="T34" s="144">
        <v>98068</v>
      </c>
      <c r="U34" s="125">
        <f>ROUND(((T34/(Q34+Q35))*248),4)</f>
        <v>748.61069999999995</v>
      </c>
      <c r="V34" s="144">
        <v>82000</v>
      </c>
      <c r="W34" s="125">
        <f>ROUND(((V34/(Q34+Q35))*248),4)</f>
        <v>625.95420000000001</v>
      </c>
      <c r="X34" s="2"/>
      <c r="Y34" s="125">
        <f>ROUND(((X34/(Q34+Q35))*248),3)</f>
        <v>0</v>
      </c>
      <c r="Z34" s="125">
        <f>ROUND((('ФОТ на 2020'!K25+'ФОТ на 2020'!N25+'ФОТ на 2020'!T25+'ФОТ на 2020'!W25)*1.302*1000),1)</f>
        <v>3289633.2</v>
      </c>
      <c r="AA34" s="125">
        <f>ROUND(((Z34/(Q34+Q35))*248),3)</f>
        <v>25111.704000000002</v>
      </c>
      <c r="AB34" s="125">
        <v>631200</v>
      </c>
      <c r="AC34" s="125">
        <f>ROUND(((AB34/(Q34+Q35))*248),3)</f>
        <v>4818.3209999999999</v>
      </c>
      <c r="AD34" s="142">
        <f t="shared" si="6"/>
        <v>39180.925900000002</v>
      </c>
      <c r="AE34" s="142">
        <f t="shared" si="7"/>
        <v>121413.09550000001</v>
      </c>
      <c r="AF34" s="125">
        <v>212132</v>
      </c>
      <c r="AG34" s="125">
        <f>(AF34/(D34+D35))*D34</f>
        <v>165171.48091603053</v>
      </c>
      <c r="AH34" s="125">
        <v>670300</v>
      </c>
      <c r="AI34" s="125">
        <f>(AH34/(D34+D35))*D34</f>
        <v>521912.97709923668</v>
      </c>
      <c r="AJ34" s="141">
        <f t="shared" si="12"/>
        <v>13071220.199999999</v>
      </c>
      <c r="AK34" s="125">
        <f>AJ34+AJ35</f>
        <v>16992483.009999998</v>
      </c>
      <c r="AL34" s="2"/>
      <c r="AM34" s="2"/>
      <c r="AN34" s="2">
        <f>ROUND(((AL34/(AK34/1000))*100),1)</f>
        <v>0</v>
      </c>
      <c r="AO34" s="2">
        <f>AL34-AK34/1000</f>
        <v>-16992.483009999996</v>
      </c>
    </row>
    <row r="35" spans="1:41" ht="51.75" customHeight="1" x14ac:dyDescent="0.25">
      <c r="A35" s="152"/>
      <c r="B35" s="126" t="s">
        <v>27</v>
      </c>
      <c r="C35" s="128">
        <v>2</v>
      </c>
      <c r="D35" s="128">
        <v>29</v>
      </c>
      <c r="E35" s="125">
        <v>4.9000000000000004</v>
      </c>
      <c r="F35" s="125">
        <f t="shared" si="0"/>
        <v>0.16897000000000001</v>
      </c>
      <c r="G35" s="130">
        <f t="shared" si="8"/>
        <v>453096</v>
      </c>
      <c r="H35" s="131">
        <f t="shared" si="9"/>
        <v>76559.631099999999</v>
      </c>
      <c r="I35" s="132">
        <f t="shared" si="13"/>
        <v>2220229.3018999998</v>
      </c>
      <c r="J35" s="125">
        <v>1.1499999999999999</v>
      </c>
      <c r="K35" s="134">
        <f t="shared" si="2"/>
        <v>3.9660000000000001E-2</v>
      </c>
      <c r="L35" s="136">
        <f t="shared" si="10"/>
        <v>211908.3</v>
      </c>
      <c r="M35" s="132">
        <f t="shared" si="14"/>
        <v>8404.2800000000007</v>
      </c>
      <c r="N35" s="132">
        <f t="shared" si="15"/>
        <v>243724.12</v>
      </c>
      <c r="O35" s="132">
        <v>4335</v>
      </c>
      <c r="P35" s="138">
        <f t="shared" si="16"/>
        <v>89298.911099999998</v>
      </c>
      <c r="Q35" s="137">
        <f t="shared" si="5"/>
        <v>7192</v>
      </c>
      <c r="R35" s="15"/>
      <c r="S35" s="139">
        <f>ROUND(((R34/(Q34+Q35))*248),3)</f>
        <v>7876.3360000000002</v>
      </c>
      <c r="T35" s="145"/>
      <c r="U35" s="125">
        <f>ROUND(((T34/(Q34+Q35))*248),4)</f>
        <v>748.61069999999995</v>
      </c>
      <c r="V35" s="11"/>
      <c r="W35" s="125">
        <f>ROUND(((V34/(Q34+Q35))*248),4)</f>
        <v>625.95420000000001</v>
      </c>
      <c r="X35" s="2"/>
      <c r="Y35" s="125">
        <f>ROUND(((X34/(Q34+Q35))*248),3)</f>
        <v>0</v>
      </c>
      <c r="Z35" s="2"/>
      <c r="AA35" s="125">
        <f>ROUND(((Z34/(Q34+Q35))*248),3)</f>
        <v>25111.704000000002</v>
      </c>
      <c r="AB35" s="2"/>
      <c r="AC35" s="125">
        <f>ROUND(((AB34/(Q34+Q35))*248),3)</f>
        <v>4818.3209999999999</v>
      </c>
      <c r="AD35" s="142">
        <f t="shared" si="6"/>
        <v>39180.925900000002</v>
      </c>
      <c r="AE35" s="142">
        <f t="shared" si="7"/>
        <v>128479.837</v>
      </c>
      <c r="AF35" s="2"/>
      <c r="AG35" s="125">
        <f>(AF34/(D34+D35))*D35</f>
        <v>46960.519083969462</v>
      </c>
      <c r="AH35" s="2"/>
      <c r="AI35" s="125">
        <f>(AH34/(D34+D35))*D35</f>
        <v>148387.02290076338</v>
      </c>
      <c r="AJ35" s="141">
        <f t="shared" si="12"/>
        <v>3921262.81</v>
      </c>
      <c r="AK35" s="125"/>
      <c r="AL35" s="2"/>
      <c r="AM35" s="2"/>
      <c r="AN35" s="2"/>
      <c r="AO35" s="2"/>
    </row>
    <row r="36" spans="1:41" ht="48.75" x14ac:dyDescent="0.25">
      <c r="A36" s="127" t="s">
        <v>22</v>
      </c>
      <c r="B36" s="126" t="s">
        <v>26</v>
      </c>
      <c r="C36" s="128">
        <v>6</v>
      </c>
      <c r="D36" s="128">
        <v>161</v>
      </c>
      <c r="E36" s="125">
        <v>13.8</v>
      </c>
      <c r="F36" s="125">
        <f t="shared" si="0"/>
        <v>8.5709999999999995E-2</v>
      </c>
      <c r="G36" s="130">
        <f t="shared" si="8"/>
        <v>453096</v>
      </c>
      <c r="H36" s="131">
        <f t="shared" si="9"/>
        <v>38834.858200000002</v>
      </c>
      <c r="I36" s="132">
        <f t="shared" si="13"/>
        <v>6252412.1702000005</v>
      </c>
      <c r="J36" s="125">
        <v>6</v>
      </c>
      <c r="K36" s="134">
        <f t="shared" si="2"/>
        <v>3.7269999999999998E-2</v>
      </c>
      <c r="L36" s="136">
        <f t="shared" si="10"/>
        <v>211908.3</v>
      </c>
      <c r="M36" s="132">
        <f t="shared" si="14"/>
        <v>7897.82</v>
      </c>
      <c r="N36" s="132">
        <f t="shared" si="15"/>
        <v>1271549.02</v>
      </c>
      <c r="O36" s="132">
        <v>4335</v>
      </c>
      <c r="P36" s="138">
        <f t="shared" si="16"/>
        <v>51067.678200000002</v>
      </c>
      <c r="Q36" s="137">
        <f t="shared" si="5"/>
        <v>39928</v>
      </c>
      <c r="R36" s="137">
        <v>1187880</v>
      </c>
      <c r="S36" s="139">
        <f>ROUND((R36/Q36*248),3)</f>
        <v>7378.1369999999997</v>
      </c>
      <c r="T36" s="144">
        <v>173650</v>
      </c>
      <c r="U36" s="125">
        <f>ROUND(((T36/Q36)*248),4)</f>
        <v>1078.5714</v>
      </c>
      <c r="V36" s="144">
        <v>25000</v>
      </c>
      <c r="W36" s="125">
        <f>ROUND(((V36/Q36)*248),4)</f>
        <v>155.27950000000001</v>
      </c>
      <c r="X36" s="2"/>
      <c r="Y36" s="125">
        <f>ROUND(((X36/Q36)*248),3)</f>
        <v>0</v>
      </c>
      <c r="Z36" s="125">
        <f>ROUND((('ФОТ на 2020'!K26+'ФОТ на 2020'!N26+'ФОТ на 2020'!T26+'ФОТ на 2020'!W26)*1.302*1000),1)</f>
        <v>3357858</v>
      </c>
      <c r="AA36" s="125">
        <f>ROUND(((Z36/Q36)*248),3)</f>
        <v>20856.260999999999</v>
      </c>
      <c r="AB36" s="125">
        <v>618400</v>
      </c>
      <c r="AC36" s="125">
        <f>ROUND(((AB36/Q36)*248),3)</f>
        <v>3840.9940000000001</v>
      </c>
      <c r="AD36" s="142">
        <f t="shared" si="6"/>
        <v>33309.242899999997</v>
      </c>
      <c r="AE36" s="142">
        <f t="shared" si="7"/>
        <v>84376.921100000007</v>
      </c>
      <c r="AF36" s="125">
        <v>80437</v>
      </c>
      <c r="AG36" s="125">
        <f>AF36</f>
        <v>80437</v>
      </c>
      <c r="AH36" s="125">
        <v>481820</v>
      </c>
      <c r="AI36" s="125">
        <f>AH36</f>
        <v>481820</v>
      </c>
      <c r="AJ36" s="141">
        <f t="shared" si="12"/>
        <v>14146941.300000001</v>
      </c>
      <c r="AK36" s="125">
        <f>AJ36</f>
        <v>14146941.300000001</v>
      </c>
      <c r="AL36" s="2"/>
      <c r="AM36" s="2"/>
      <c r="AN36" s="2">
        <f>ROUND(((AL36/(AK36/1000))*100),1)</f>
        <v>0</v>
      </c>
      <c r="AO36" s="2">
        <f>AL36-AK36/1000</f>
        <v>-14146.9413</v>
      </c>
    </row>
    <row r="37" spans="1:41" ht="48.75" x14ac:dyDescent="0.25">
      <c r="A37" s="127" t="s">
        <v>23</v>
      </c>
      <c r="B37" s="126" t="s">
        <v>26</v>
      </c>
      <c r="C37" s="128">
        <v>11</v>
      </c>
      <c r="D37" s="128">
        <v>218</v>
      </c>
      <c r="E37" s="125">
        <v>21.25</v>
      </c>
      <c r="F37" s="125">
        <f t="shared" si="0"/>
        <v>9.7479999999999997E-2</v>
      </c>
      <c r="G37" s="130">
        <f t="shared" si="8"/>
        <v>453096</v>
      </c>
      <c r="H37" s="131">
        <f t="shared" si="9"/>
        <v>44167.7981</v>
      </c>
      <c r="I37" s="132">
        <f t="shared" si="13"/>
        <v>9628579.9857999999</v>
      </c>
      <c r="J37" s="125">
        <v>12.6</v>
      </c>
      <c r="K37" s="134">
        <f t="shared" si="2"/>
        <v>5.7799999999999997E-2</v>
      </c>
      <c r="L37" s="136">
        <f t="shared" si="10"/>
        <v>211908.3</v>
      </c>
      <c r="M37" s="132">
        <f t="shared" si="14"/>
        <v>12248.3</v>
      </c>
      <c r="N37" s="132">
        <f t="shared" si="15"/>
        <v>2670129.4</v>
      </c>
      <c r="O37" s="132">
        <v>4335</v>
      </c>
      <c r="P37" s="138">
        <f t="shared" si="16"/>
        <v>60751.098100000003</v>
      </c>
      <c r="Q37" s="137">
        <f t="shared" si="5"/>
        <v>54064</v>
      </c>
      <c r="R37" s="137">
        <v>1423840</v>
      </c>
      <c r="S37" s="139">
        <f>ROUND((R37/Q37*248),3)</f>
        <v>6531.3760000000002</v>
      </c>
      <c r="T37" s="144">
        <v>241800</v>
      </c>
      <c r="U37" s="125">
        <f>ROUND(((T37/Q37)*248),4)</f>
        <v>1109.1742999999999</v>
      </c>
      <c r="V37" s="144">
        <v>20000</v>
      </c>
      <c r="W37" s="125">
        <f>ROUND(((V37/Q37)*248),4)</f>
        <v>91.743099999999998</v>
      </c>
      <c r="X37" s="2"/>
      <c r="Y37" s="125">
        <f>ROUND(((X37/Q37)*248),3)</f>
        <v>0</v>
      </c>
      <c r="Z37" s="125">
        <f>ROUND((('ФОТ на 2020'!K27+'ФОТ на 2020'!N27+'ФОТ на 2020'!T27+'ФОТ на 2020'!W27)*1.302*1000),1)</f>
        <v>3745463.4</v>
      </c>
      <c r="AA37" s="125">
        <f>ROUND(((Z37/Q37)*248),3)</f>
        <v>17181.025000000001</v>
      </c>
      <c r="AB37" s="125">
        <v>587720</v>
      </c>
      <c r="AC37" s="125">
        <f>ROUND(((AB37/Q37)*248),3)</f>
        <v>2695.9630000000002</v>
      </c>
      <c r="AD37" s="142">
        <f t="shared" si="6"/>
        <v>27609.2814</v>
      </c>
      <c r="AE37" s="142">
        <f>P37+AD37</f>
        <v>88360.37950000001</v>
      </c>
      <c r="AF37" s="125">
        <v>95776</v>
      </c>
      <c r="AG37" s="125">
        <f>AF37</f>
        <v>95776</v>
      </c>
      <c r="AH37" s="125">
        <v>819760</v>
      </c>
      <c r="AI37" s="125">
        <f>AH37</f>
        <v>819760</v>
      </c>
      <c r="AJ37" s="141">
        <f t="shared" si="12"/>
        <v>20178098.73</v>
      </c>
      <c r="AK37" s="125">
        <f>AJ37</f>
        <v>20178098.73</v>
      </c>
      <c r="AL37" s="2"/>
      <c r="AM37" s="2"/>
      <c r="AN37" s="2">
        <f>ROUND(((AL37/(AK37/1000))*100),1)</f>
        <v>0</v>
      </c>
      <c r="AO37" s="2">
        <f>AL37-AK37/1000</f>
        <v>-20178.098730000002</v>
      </c>
    </row>
    <row r="38" spans="1:41" ht="48.75" x14ac:dyDescent="0.25">
      <c r="A38" s="152" t="s">
        <v>24</v>
      </c>
      <c r="B38" s="126" t="s">
        <v>26</v>
      </c>
      <c r="C38" s="128">
        <v>5</v>
      </c>
      <c r="D38" s="128">
        <v>144</v>
      </c>
      <c r="E38" s="125">
        <v>10.45</v>
      </c>
      <c r="F38" s="125">
        <f t="shared" si="0"/>
        <v>7.2569999999999996E-2</v>
      </c>
      <c r="G38" s="130">
        <f t="shared" si="8"/>
        <v>453096</v>
      </c>
      <c r="H38" s="131">
        <f t="shared" si="9"/>
        <v>32881.176700000004</v>
      </c>
      <c r="I38" s="132">
        <f t="shared" si="13"/>
        <v>4734889.4448000006</v>
      </c>
      <c r="J38" s="125">
        <v>5.65</v>
      </c>
      <c r="K38" s="134">
        <f t="shared" si="2"/>
        <v>3.9239999999999997E-2</v>
      </c>
      <c r="L38" s="136">
        <f t="shared" si="10"/>
        <v>211908.3</v>
      </c>
      <c r="M38" s="132">
        <f t="shared" si="14"/>
        <v>8315.2800000000007</v>
      </c>
      <c r="N38" s="132">
        <f t="shared" si="15"/>
        <v>1197400.32</v>
      </c>
      <c r="O38" s="132">
        <v>4335</v>
      </c>
      <c r="P38" s="138">
        <f t="shared" si="16"/>
        <v>45531.456700000002</v>
      </c>
      <c r="Q38" s="137">
        <f t="shared" si="5"/>
        <v>35712</v>
      </c>
      <c r="R38" s="137">
        <v>960590</v>
      </c>
      <c r="S38" s="139">
        <f>ROUND(((R38/(Q38+Q39))*248),3)</f>
        <v>6003.6880000000001</v>
      </c>
      <c r="T38" s="146">
        <v>167259.57999999999</v>
      </c>
      <c r="U38" s="125">
        <f>ROUND(((T38/(Q38+Q39))*248),4)</f>
        <v>1045.3724</v>
      </c>
      <c r="V38" s="146">
        <v>31200</v>
      </c>
      <c r="W38" s="125">
        <f>ROUND(((V38/(Q38+Q39))*248),4)</f>
        <v>195</v>
      </c>
      <c r="X38" s="2"/>
      <c r="Y38" s="125">
        <f>ROUND(((X38/(Q38+Q39))*248),3)</f>
        <v>0</v>
      </c>
      <c r="Z38" s="125">
        <f>ROUND((('ФОТ на 2020'!K28+'ФОТ на 2020'!N28+'ФОТ на 2020'!T28+'ФОТ на 2020'!W28)*1.302*1000),1)</f>
        <v>2722482</v>
      </c>
      <c r="AA38" s="125">
        <f>ROUND(((Z38/(Q38+Q39))*248),3)</f>
        <v>17015.512999999999</v>
      </c>
      <c r="AB38" s="125">
        <v>835575.2</v>
      </c>
      <c r="AC38" s="125">
        <f>ROUND(((AB38/(Q38+Q39))*248),3)</f>
        <v>5222.3450000000003</v>
      </c>
      <c r="AD38" s="142">
        <f t="shared" si="6"/>
        <v>29481.918400000002</v>
      </c>
      <c r="AE38" s="142">
        <f t="shared" si="7"/>
        <v>75013.375100000005</v>
      </c>
      <c r="AF38" s="125">
        <v>156587</v>
      </c>
      <c r="AG38" s="125">
        <f>(AF38/(D38+D39))*D38</f>
        <v>140928.30000000002</v>
      </c>
      <c r="AH38" s="125">
        <v>600510</v>
      </c>
      <c r="AI38" s="125">
        <f>(AH38/(D38+D39))*D38</f>
        <v>540459</v>
      </c>
      <c r="AJ38" s="141">
        <f t="shared" si="12"/>
        <v>11483313.310000001</v>
      </c>
      <c r="AK38" s="125">
        <f>AJ38+AJ39</f>
        <v>13816403.470000001</v>
      </c>
      <c r="AL38" s="2"/>
      <c r="AM38" s="2"/>
      <c r="AN38" s="2">
        <f>ROUND(((AL38/(AK38/1000))*100),1)</f>
        <v>0</v>
      </c>
      <c r="AO38" s="2">
        <f>AL38-AK38/1000</f>
        <v>-13816.403470000001</v>
      </c>
    </row>
    <row r="39" spans="1:41" ht="48.75" x14ac:dyDescent="0.25">
      <c r="A39" s="152"/>
      <c r="B39" s="126" t="s">
        <v>27</v>
      </c>
      <c r="C39" s="128">
        <v>1</v>
      </c>
      <c r="D39" s="128">
        <v>16</v>
      </c>
      <c r="E39" s="125">
        <v>3.25</v>
      </c>
      <c r="F39" s="125">
        <f t="shared" si="0"/>
        <v>0.20313000000000001</v>
      </c>
      <c r="G39" s="130">
        <f t="shared" si="8"/>
        <v>453096</v>
      </c>
      <c r="H39" s="131">
        <f t="shared" si="9"/>
        <v>92037.390499999994</v>
      </c>
      <c r="I39" s="132">
        <f t="shared" si="13"/>
        <v>1472598.2479999999</v>
      </c>
      <c r="J39" s="125">
        <v>1.1499999999999999</v>
      </c>
      <c r="K39" s="134">
        <f t="shared" si="2"/>
        <v>7.1879999999999999E-2</v>
      </c>
      <c r="L39" s="136">
        <f t="shared" si="10"/>
        <v>211908.3</v>
      </c>
      <c r="M39" s="132">
        <f t="shared" si="14"/>
        <v>15231.97</v>
      </c>
      <c r="N39" s="132">
        <f t="shared" si="15"/>
        <v>243711.52</v>
      </c>
      <c r="O39" s="132">
        <v>4335</v>
      </c>
      <c r="P39" s="138">
        <f>H39+M39+O39</f>
        <v>111604.3605</v>
      </c>
      <c r="Q39" s="137">
        <f t="shared" si="5"/>
        <v>3968</v>
      </c>
      <c r="R39" s="15"/>
      <c r="S39" s="139">
        <f>ROUND(((R38/(Q38+Q39))*248),3)</f>
        <v>6003.6880000000001</v>
      </c>
      <c r="T39" s="145"/>
      <c r="U39" s="125">
        <f>ROUND(((T38/(Q38+Q39))*248),4)</f>
        <v>1045.3724</v>
      </c>
      <c r="V39" s="145"/>
      <c r="W39" s="125">
        <f>ROUND(((V38/(Q38+Q39))*248),4)</f>
        <v>195</v>
      </c>
      <c r="X39" s="2"/>
      <c r="Y39" s="125">
        <f>ROUND(((X38/(Q38+Q39))*248),3)</f>
        <v>0</v>
      </c>
      <c r="Z39" s="2"/>
      <c r="AA39" s="125">
        <f>ROUND(((Z38/(Q38+Q39))*248),3)</f>
        <v>17015.512999999999</v>
      </c>
      <c r="AB39" s="2"/>
      <c r="AC39" s="125">
        <f>ROUND(((AB38/(Q38+Q39))*248),3)</f>
        <v>5222.3450000000003</v>
      </c>
      <c r="AD39" s="142">
        <f t="shared" si="6"/>
        <v>29481.918400000002</v>
      </c>
      <c r="AE39" s="142">
        <f t="shared" si="7"/>
        <v>141086.2789</v>
      </c>
      <c r="AF39" s="2"/>
      <c r="AG39" s="125">
        <f>(AF38/(D38+D39))*D39</f>
        <v>15658.7</v>
      </c>
      <c r="AH39" s="2"/>
      <c r="AI39" s="125">
        <f>(AH38/(D38+D39))*D39</f>
        <v>60051</v>
      </c>
      <c r="AJ39" s="141">
        <f t="shared" si="12"/>
        <v>2333090.16</v>
      </c>
      <c r="AK39" s="125"/>
      <c r="AL39" s="2"/>
      <c r="AM39" s="2"/>
      <c r="AN39" s="2"/>
      <c r="AO39" s="2"/>
    </row>
    <row r="40" spans="1:41" ht="48.75" x14ac:dyDescent="0.25">
      <c r="A40" s="129" t="s">
        <v>83</v>
      </c>
      <c r="B40" s="126" t="s">
        <v>26</v>
      </c>
      <c r="C40" s="125">
        <f>C4+C6+C7+C8+C9+C11+C12+C13+C15+C17+C18+C19+C21+C23+C24+C25+C27+C29+C31+C32+C33+C34+C36+C37+C38</f>
        <v>135.69999999999999</v>
      </c>
      <c r="D40" s="125">
        <f>D4+D6+D7+D8+D9+D11+D12+D13+D15+D17+D18+D19+D21+D23+D24+D25+D27+D29+D31+D32+D33+D34+D36+D37+D38</f>
        <v>3268</v>
      </c>
      <c r="E40" s="125">
        <f>E4+E6+E7+E8+E9+E11+E12+E13+E15+E17+E18+E19+E21+E23+E24+E25+E27+E29+E31+E32+E33+E34+E36+E37+E38</f>
        <v>311.64999999999998</v>
      </c>
      <c r="F40" s="125">
        <f>ROUND((E40/D40),5)</f>
        <v>9.536E-2</v>
      </c>
      <c r="G40" s="130">
        <f t="shared" si="8"/>
        <v>453096</v>
      </c>
      <c r="H40" s="131">
        <f>ROUND((F40*G40),2)</f>
        <v>43207.23</v>
      </c>
      <c r="I40" s="132">
        <f>H40*D40</f>
        <v>141201227.64000002</v>
      </c>
      <c r="J40" s="135">
        <f>J4+J6+J7+J8+J9+J11+J12+J13+J15+J17+J18+J19+J21+J23+J24+J25+J27+J29+J31+J32+J33+J34+J36+J37+J38</f>
        <v>156.85</v>
      </c>
      <c r="K40" s="134">
        <f t="shared" si="2"/>
        <v>4.8000000000000001E-2</v>
      </c>
      <c r="L40" s="136">
        <f t="shared" si="10"/>
        <v>211908.3</v>
      </c>
      <c r="M40" s="132">
        <f>ROUND((K40*L40),3)</f>
        <v>10171.598</v>
      </c>
      <c r="N40" s="132">
        <f t="shared" si="15"/>
        <v>33240782.260000002</v>
      </c>
      <c r="O40" s="132">
        <v>4335</v>
      </c>
      <c r="P40" s="138">
        <f>H40+M40+O40</f>
        <v>57713.828000000001</v>
      </c>
      <c r="Q40" s="137">
        <f t="shared" si="5"/>
        <v>810464</v>
      </c>
      <c r="R40" s="137">
        <f>SUM(R4:R39)</f>
        <v>24788610</v>
      </c>
      <c r="S40" s="139">
        <f>ROUND(((R40/(Q40+Q41))*248),3)</f>
        <v>6780.2539999999999</v>
      </c>
      <c r="T40" s="147">
        <f>SUM(T4:T39)</f>
        <v>3529526.18</v>
      </c>
      <c r="U40" s="140">
        <f>ROUND(((T40/(Q40+Q41))*248),4)</f>
        <v>965.40650000000005</v>
      </c>
      <c r="V40" s="147">
        <f>SUM(V4:V39)</f>
        <v>1011236</v>
      </c>
      <c r="W40" s="140">
        <f>ROUND(((V40/(Q40+Q41))*248),4)</f>
        <v>276.59629999999999</v>
      </c>
      <c r="X40" s="137">
        <f>SUM(X4:X39)</f>
        <v>28000</v>
      </c>
      <c r="Y40" s="139">
        <f>ROUND(((X40/(Q40+Q41))*248),3)</f>
        <v>7.6589999999999998</v>
      </c>
      <c r="Z40" s="137">
        <f>SUM(Z4:Z39)</f>
        <v>80713974.600000009</v>
      </c>
      <c r="AA40" s="139">
        <f>ROUND(((Z40/(Q40+Q41))*248),3)</f>
        <v>22077.127</v>
      </c>
      <c r="AB40" s="149">
        <f>SUM(AB4:AB39)</f>
        <v>13430613.43</v>
      </c>
      <c r="AC40" s="139">
        <f>ROUND(((AB40/(Q40+Q41))*248),3)</f>
        <v>3673.5810000000001</v>
      </c>
      <c r="AD40" s="142">
        <f>S40+U40+W40+Y40+AA40+AC40</f>
        <v>33780.623800000001</v>
      </c>
      <c r="AE40" s="142">
        <f t="shared" si="7"/>
        <v>91494.45180000001</v>
      </c>
      <c r="AF40" s="125">
        <f>SUM(AF4:AF39)</f>
        <v>4781719</v>
      </c>
      <c r="AG40" s="125">
        <f>AG4+AG6+AG7+AG8+AG9+AG11+AG12+AG13+AG15+AG17+AG18+AG19+AG21+AG23+AG24+AG25+AG27+AG29+AG31+AG32+AG33+AG34+AG36+AG37+AG38</f>
        <v>4035003.6070674863</v>
      </c>
      <c r="AH40" s="125">
        <f>SUM(AH4:AH39)</f>
        <v>12231990</v>
      </c>
      <c r="AI40" s="125">
        <f>AI4+AI6+AI7+AI8+AI9+AI11+AI12+AI13+AI15+AI17+AI18+AI19+AI21+AI23+AI24+AI25+AI27+AI29+AI31+AI32+AI33+AI34+AI36+AI37+AI38</f>
        <v>10883761.464614835</v>
      </c>
      <c r="AJ40" s="141">
        <f>AJ4+AJ6+AJ7+AJ8+AJ9+AJ11+AJ12+AJ13+AJ15+AJ17+AJ18+AJ19+AJ21+AJ23+AJ24+AJ25+AJ27+AJ29+AJ31+AJ32+AJ33+AJ34+AJ36+AJ37+AJ38</f>
        <v>314730374.8900001</v>
      </c>
      <c r="AK40" s="125">
        <f>SUM(AK4:AK39)</f>
        <v>370158198.03000009</v>
      </c>
      <c r="AL40" s="2"/>
      <c r="AM40" s="2"/>
      <c r="AN40" s="2">
        <f>ROUND(((AL40/(AK40/1000))*100),1)</f>
        <v>0</v>
      </c>
      <c r="AO40" s="2">
        <f>AL40-AK40/1000</f>
        <v>-370158.19803000009</v>
      </c>
    </row>
    <row r="41" spans="1:41" ht="50.25" customHeight="1" x14ac:dyDescent="0.25">
      <c r="A41" s="129" t="s">
        <v>83</v>
      </c>
      <c r="B41" s="126" t="s">
        <v>27</v>
      </c>
      <c r="C41" s="125">
        <f>C5+C10+C14+C16+C20+C22+C26+C28+C30+C35+C39</f>
        <v>23.3</v>
      </c>
      <c r="D41" s="125">
        <f>D5+D10+D14+D16+D20+D22+D26+D28+D30+D35+D39</f>
        <v>388</v>
      </c>
      <c r="E41" s="125">
        <f>E5+E10+E14+E16+E20+E22+E26+E28+E30+E35+E39</f>
        <v>75.150000000000006</v>
      </c>
      <c r="F41" s="125">
        <f>ROUND((E41/D41),5)</f>
        <v>0.19369</v>
      </c>
      <c r="G41" s="130">
        <f t="shared" si="8"/>
        <v>453096</v>
      </c>
      <c r="H41" s="131">
        <f>ROUND((F41*G41),2)</f>
        <v>87760.16</v>
      </c>
      <c r="I41" s="132">
        <f>H41*D41</f>
        <v>34050942.079999998</v>
      </c>
      <c r="J41" s="125">
        <f>J5+J10+J14+J16+J20+J22+J26+J28+J30+J35+J39</f>
        <v>24.999999999999996</v>
      </c>
      <c r="K41" s="134">
        <f t="shared" si="2"/>
        <v>6.4430000000000001E-2</v>
      </c>
      <c r="L41" s="136">
        <f t="shared" si="10"/>
        <v>211908.3</v>
      </c>
      <c r="M41" s="132">
        <f>ROUND((K41*L41),3)</f>
        <v>13653.252</v>
      </c>
      <c r="N41" s="132">
        <f t="shared" si="15"/>
        <v>5297461.78</v>
      </c>
      <c r="O41" s="132">
        <v>4335</v>
      </c>
      <c r="P41" s="138">
        <f t="shared" si="16"/>
        <v>105748.41200000001</v>
      </c>
      <c r="Q41" s="137">
        <f t="shared" si="5"/>
        <v>96224</v>
      </c>
      <c r="R41" s="15"/>
      <c r="S41" s="139">
        <f>ROUND(((R40/(Q40+Q41))*248),3)</f>
        <v>6780.2539999999999</v>
      </c>
      <c r="T41" s="147"/>
      <c r="U41" s="140">
        <f>ROUND(((T40/(Q40+Q41))*248),4)</f>
        <v>965.40650000000005</v>
      </c>
      <c r="V41" s="16"/>
      <c r="W41" s="140">
        <f>ROUND(((V40/(Q40+Q41))*248),4)</f>
        <v>276.59629999999999</v>
      </c>
      <c r="X41" s="15"/>
      <c r="Y41" s="139">
        <f>ROUND(((X40/(Q40+Q41))*248),3)</f>
        <v>7.6589999999999998</v>
      </c>
      <c r="Z41" s="15"/>
      <c r="AA41" s="139">
        <f>ROUND(((Z40/(Q40+Q41))*248),3)</f>
        <v>22077.127</v>
      </c>
      <c r="AB41" s="2"/>
      <c r="AC41" s="139">
        <f>ROUND(((AB40/(Q40+Q41))*248),3)</f>
        <v>3673.5810000000001</v>
      </c>
      <c r="AD41" s="142">
        <f>S41+U41+W41+Y41+AA41+AC41</f>
        <v>33780.623800000001</v>
      </c>
      <c r="AE41" s="142">
        <f>P41+AD41</f>
        <v>139529.03580000001</v>
      </c>
      <c r="AF41" s="125">
        <f>AF5+AF10+AF14+AF16+AF20+AF22+AF26+AF28+AF30+AF35+AF39</f>
        <v>0</v>
      </c>
      <c r="AG41" s="125">
        <f>AG5+AG10+AG14+AG16+AG20+AG22+AG26+AG28+AG30+AG35+AG39</f>
        <v>746715.39293251326</v>
      </c>
      <c r="AH41" s="125">
        <f>AH5+AH10+AH14+AH16+AH20+AH22+AH26+AH28+AH30+AH35+AH39</f>
        <v>0</v>
      </c>
      <c r="AI41" s="125">
        <f>AI5+AI10+AI14+AI16+AI20+AI22+AI26+AI28+AI30+AI35+AI39</f>
        <v>1348228.5353851656</v>
      </c>
      <c r="AJ41" s="141">
        <f>AJ5+AJ10+AJ14+AJ16+AJ20+AJ22+AJ26+AJ28+AJ30+AJ35+AJ39</f>
        <v>55427823.140000001</v>
      </c>
      <c r="AK41" s="125"/>
      <c r="AL41" s="2"/>
      <c r="AM41" s="2"/>
      <c r="AN41" s="2"/>
      <c r="AO41" s="2"/>
    </row>
  </sheetData>
  <mergeCells count="22">
    <mergeCell ref="AF1:AF2"/>
    <mergeCell ref="AH1:AH2"/>
    <mergeCell ref="AJ1:AJ2"/>
    <mergeCell ref="Q1:AD1"/>
    <mergeCell ref="AG1:AG2"/>
    <mergeCell ref="AI1:AI2"/>
    <mergeCell ref="AK1:AK2"/>
    <mergeCell ref="AL1:AO2"/>
    <mergeCell ref="A38:A39"/>
    <mergeCell ref="B1:P1"/>
    <mergeCell ref="A21:A22"/>
    <mergeCell ref="A25:A26"/>
    <mergeCell ref="A27:A28"/>
    <mergeCell ref="A29:A30"/>
    <mergeCell ref="A34:A35"/>
    <mergeCell ref="A4:A5"/>
    <mergeCell ref="A9:A10"/>
    <mergeCell ref="A19:A20"/>
    <mergeCell ref="A13:A14"/>
    <mergeCell ref="A15:A16"/>
    <mergeCell ref="A1:A2"/>
    <mergeCell ref="AE1:AE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workbookViewId="0">
      <pane xSplit="1" topLeftCell="B1" activePane="topRight" state="frozen"/>
      <selection pane="topRight" activeCell="W33" sqref="W33"/>
    </sheetView>
  </sheetViews>
  <sheetFormatPr defaultRowHeight="15" x14ac:dyDescent="0.25"/>
  <cols>
    <col min="1" max="1" width="7.42578125" customWidth="1"/>
    <col min="2" max="2" width="7.28515625" style="113" customWidth="1"/>
    <col min="3" max="3" width="6.28515625" style="113" customWidth="1"/>
    <col min="4" max="4" width="6" style="113" customWidth="1"/>
    <col min="5" max="5" width="7.85546875" customWidth="1"/>
    <col min="6" max="6" width="6" style="114" customWidth="1"/>
    <col min="7" max="7" width="6.85546875" customWidth="1"/>
    <col min="8" max="11" width="7.140625" customWidth="1"/>
    <col min="12" max="12" width="5" style="114" customWidth="1"/>
    <col min="13" max="13" width="6" customWidth="1"/>
    <col min="14" max="14" width="7.42578125" customWidth="1"/>
    <col min="15" max="15" width="8.5703125" customWidth="1"/>
    <col min="16" max="16" width="7.42578125" customWidth="1"/>
    <col min="17" max="17" width="8.140625" customWidth="1"/>
    <col min="18" max="20" width="7.42578125" customWidth="1"/>
    <col min="21" max="21" width="6.28515625" style="114" customWidth="1"/>
    <col min="22" max="22" width="6.140625" customWidth="1"/>
    <col min="23" max="26" width="7.85546875" customWidth="1"/>
    <col min="27" max="28" width="9.5703125" style="113" customWidth="1"/>
    <col min="29" max="29" width="9.42578125" style="113" customWidth="1"/>
    <col min="257" max="257" width="7.42578125" customWidth="1"/>
    <col min="258" max="258" width="7.28515625" customWidth="1"/>
    <col min="259" max="259" width="6.28515625" customWidth="1"/>
    <col min="260" max="260" width="6" customWidth="1"/>
    <col min="261" max="261" width="7.85546875" customWidth="1"/>
    <col min="262" max="262" width="6" customWidth="1"/>
    <col min="263" max="263" width="6.85546875" customWidth="1"/>
    <col min="264" max="267" width="7.140625" customWidth="1"/>
    <col min="268" max="268" width="5" customWidth="1"/>
    <col min="269" max="269" width="6" customWidth="1"/>
    <col min="270" max="270" width="7.42578125" customWidth="1"/>
    <col min="271" max="271" width="8.5703125" customWidth="1"/>
    <col min="272" max="272" width="7.42578125" customWidth="1"/>
    <col min="273" max="273" width="8.140625" customWidth="1"/>
    <col min="274" max="276" width="7.42578125" customWidth="1"/>
    <col min="277" max="277" width="6.28515625" customWidth="1"/>
    <col min="278" max="278" width="6.140625" customWidth="1"/>
    <col min="279" max="282" width="7.85546875" customWidth="1"/>
    <col min="283" max="284" width="9.5703125" customWidth="1"/>
    <col min="285" max="285" width="9.42578125" customWidth="1"/>
    <col min="513" max="513" width="7.42578125" customWidth="1"/>
    <col min="514" max="514" width="7.28515625" customWidth="1"/>
    <col min="515" max="515" width="6.28515625" customWidth="1"/>
    <col min="516" max="516" width="6" customWidth="1"/>
    <col min="517" max="517" width="7.85546875" customWidth="1"/>
    <col min="518" max="518" width="6" customWidth="1"/>
    <col min="519" max="519" width="6.85546875" customWidth="1"/>
    <col min="520" max="523" width="7.140625" customWidth="1"/>
    <col min="524" max="524" width="5" customWidth="1"/>
    <col min="525" max="525" width="6" customWidth="1"/>
    <col min="526" max="526" width="7.42578125" customWidth="1"/>
    <col min="527" max="527" width="8.5703125" customWidth="1"/>
    <col min="528" max="528" width="7.42578125" customWidth="1"/>
    <col min="529" max="529" width="8.140625" customWidth="1"/>
    <col min="530" max="532" width="7.42578125" customWidth="1"/>
    <col min="533" max="533" width="6.28515625" customWidth="1"/>
    <col min="534" max="534" width="6.140625" customWidth="1"/>
    <col min="535" max="538" width="7.85546875" customWidth="1"/>
    <col min="539" max="540" width="9.5703125" customWidth="1"/>
    <col min="541" max="541" width="9.42578125" customWidth="1"/>
    <col min="769" max="769" width="7.42578125" customWidth="1"/>
    <col min="770" max="770" width="7.28515625" customWidth="1"/>
    <col min="771" max="771" width="6.28515625" customWidth="1"/>
    <col min="772" max="772" width="6" customWidth="1"/>
    <col min="773" max="773" width="7.85546875" customWidth="1"/>
    <col min="774" max="774" width="6" customWidth="1"/>
    <col min="775" max="775" width="6.85546875" customWidth="1"/>
    <col min="776" max="779" width="7.140625" customWidth="1"/>
    <col min="780" max="780" width="5" customWidth="1"/>
    <col min="781" max="781" width="6" customWidth="1"/>
    <col min="782" max="782" width="7.42578125" customWidth="1"/>
    <col min="783" max="783" width="8.5703125" customWidth="1"/>
    <col min="784" max="784" width="7.42578125" customWidth="1"/>
    <col min="785" max="785" width="8.140625" customWidth="1"/>
    <col min="786" max="788" width="7.42578125" customWidth="1"/>
    <col min="789" max="789" width="6.28515625" customWidth="1"/>
    <col min="790" max="790" width="6.140625" customWidth="1"/>
    <col min="791" max="794" width="7.85546875" customWidth="1"/>
    <col min="795" max="796" width="9.5703125" customWidth="1"/>
    <col min="797" max="797" width="9.42578125" customWidth="1"/>
    <col min="1025" max="1025" width="7.42578125" customWidth="1"/>
    <col min="1026" max="1026" width="7.28515625" customWidth="1"/>
    <col min="1027" max="1027" width="6.28515625" customWidth="1"/>
    <col min="1028" max="1028" width="6" customWidth="1"/>
    <col min="1029" max="1029" width="7.85546875" customWidth="1"/>
    <col min="1030" max="1030" width="6" customWidth="1"/>
    <col min="1031" max="1031" width="6.85546875" customWidth="1"/>
    <col min="1032" max="1035" width="7.140625" customWidth="1"/>
    <col min="1036" max="1036" width="5" customWidth="1"/>
    <col min="1037" max="1037" width="6" customWidth="1"/>
    <col min="1038" max="1038" width="7.42578125" customWidth="1"/>
    <col min="1039" max="1039" width="8.5703125" customWidth="1"/>
    <col min="1040" max="1040" width="7.42578125" customWidth="1"/>
    <col min="1041" max="1041" width="8.140625" customWidth="1"/>
    <col min="1042" max="1044" width="7.42578125" customWidth="1"/>
    <col min="1045" max="1045" width="6.28515625" customWidth="1"/>
    <col min="1046" max="1046" width="6.140625" customWidth="1"/>
    <col min="1047" max="1050" width="7.85546875" customWidth="1"/>
    <col min="1051" max="1052" width="9.5703125" customWidth="1"/>
    <col min="1053" max="1053" width="9.42578125" customWidth="1"/>
    <col min="1281" max="1281" width="7.42578125" customWidth="1"/>
    <col min="1282" max="1282" width="7.28515625" customWidth="1"/>
    <col min="1283" max="1283" width="6.28515625" customWidth="1"/>
    <col min="1284" max="1284" width="6" customWidth="1"/>
    <col min="1285" max="1285" width="7.85546875" customWidth="1"/>
    <col min="1286" max="1286" width="6" customWidth="1"/>
    <col min="1287" max="1287" width="6.85546875" customWidth="1"/>
    <col min="1288" max="1291" width="7.140625" customWidth="1"/>
    <col min="1292" max="1292" width="5" customWidth="1"/>
    <col min="1293" max="1293" width="6" customWidth="1"/>
    <col min="1294" max="1294" width="7.42578125" customWidth="1"/>
    <col min="1295" max="1295" width="8.5703125" customWidth="1"/>
    <col min="1296" max="1296" width="7.42578125" customWidth="1"/>
    <col min="1297" max="1297" width="8.140625" customWidth="1"/>
    <col min="1298" max="1300" width="7.42578125" customWidth="1"/>
    <col min="1301" max="1301" width="6.28515625" customWidth="1"/>
    <col min="1302" max="1302" width="6.140625" customWidth="1"/>
    <col min="1303" max="1306" width="7.85546875" customWidth="1"/>
    <col min="1307" max="1308" width="9.5703125" customWidth="1"/>
    <col min="1309" max="1309" width="9.42578125" customWidth="1"/>
    <col min="1537" max="1537" width="7.42578125" customWidth="1"/>
    <col min="1538" max="1538" width="7.28515625" customWidth="1"/>
    <col min="1539" max="1539" width="6.28515625" customWidth="1"/>
    <col min="1540" max="1540" width="6" customWidth="1"/>
    <col min="1541" max="1541" width="7.85546875" customWidth="1"/>
    <col min="1542" max="1542" width="6" customWidth="1"/>
    <col min="1543" max="1543" width="6.85546875" customWidth="1"/>
    <col min="1544" max="1547" width="7.140625" customWidth="1"/>
    <col min="1548" max="1548" width="5" customWidth="1"/>
    <col min="1549" max="1549" width="6" customWidth="1"/>
    <col min="1550" max="1550" width="7.42578125" customWidth="1"/>
    <col min="1551" max="1551" width="8.5703125" customWidth="1"/>
    <col min="1552" max="1552" width="7.42578125" customWidth="1"/>
    <col min="1553" max="1553" width="8.140625" customWidth="1"/>
    <col min="1554" max="1556" width="7.42578125" customWidth="1"/>
    <col min="1557" max="1557" width="6.28515625" customWidth="1"/>
    <col min="1558" max="1558" width="6.140625" customWidth="1"/>
    <col min="1559" max="1562" width="7.85546875" customWidth="1"/>
    <col min="1563" max="1564" width="9.5703125" customWidth="1"/>
    <col min="1565" max="1565" width="9.42578125" customWidth="1"/>
    <col min="1793" max="1793" width="7.42578125" customWidth="1"/>
    <col min="1794" max="1794" width="7.28515625" customWidth="1"/>
    <col min="1795" max="1795" width="6.28515625" customWidth="1"/>
    <col min="1796" max="1796" width="6" customWidth="1"/>
    <col min="1797" max="1797" width="7.85546875" customWidth="1"/>
    <col min="1798" max="1798" width="6" customWidth="1"/>
    <col min="1799" max="1799" width="6.85546875" customWidth="1"/>
    <col min="1800" max="1803" width="7.140625" customWidth="1"/>
    <col min="1804" max="1804" width="5" customWidth="1"/>
    <col min="1805" max="1805" width="6" customWidth="1"/>
    <col min="1806" max="1806" width="7.42578125" customWidth="1"/>
    <col min="1807" max="1807" width="8.5703125" customWidth="1"/>
    <col min="1808" max="1808" width="7.42578125" customWidth="1"/>
    <col min="1809" max="1809" width="8.140625" customWidth="1"/>
    <col min="1810" max="1812" width="7.42578125" customWidth="1"/>
    <col min="1813" max="1813" width="6.28515625" customWidth="1"/>
    <col min="1814" max="1814" width="6.140625" customWidth="1"/>
    <col min="1815" max="1818" width="7.85546875" customWidth="1"/>
    <col min="1819" max="1820" width="9.5703125" customWidth="1"/>
    <col min="1821" max="1821" width="9.42578125" customWidth="1"/>
    <col min="2049" max="2049" width="7.42578125" customWidth="1"/>
    <col min="2050" max="2050" width="7.28515625" customWidth="1"/>
    <col min="2051" max="2051" width="6.28515625" customWidth="1"/>
    <col min="2052" max="2052" width="6" customWidth="1"/>
    <col min="2053" max="2053" width="7.85546875" customWidth="1"/>
    <col min="2054" max="2054" width="6" customWidth="1"/>
    <col min="2055" max="2055" width="6.85546875" customWidth="1"/>
    <col min="2056" max="2059" width="7.140625" customWidth="1"/>
    <col min="2060" max="2060" width="5" customWidth="1"/>
    <col min="2061" max="2061" width="6" customWidth="1"/>
    <col min="2062" max="2062" width="7.42578125" customWidth="1"/>
    <col min="2063" max="2063" width="8.5703125" customWidth="1"/>
    <col min="2064" max="2064" width="7.42578125" customWidth="1"/>
    <col min="2065" max="2065" width="8.140625" customWidth="1"/>
    <col min="2066" max="2068" width="7.42578125" customWidth="1"/>
    <col min="2069" max="2069" width="6.28515625" customWidth="1"/>
    <col min="2070" max="2070" width="6.140625" customWidth="1"/>
    <col min="2071" max="2074" width="7.85546875" customWidth="1"/>
    <col min="2075" max="2076" width="9.5703125" customWidth="1"/>
    <col min="2077" max="2077" width="9.42578125" customWidth="1"/>
    <col min="2305" max="2305" width="7.42578125" customWidth="1"/>
    <col min="2306" max="2306" width="7.28515625" customWidth="1"/>
    <col min="2307" max="2307" width="6.28515625" customWidth="1"/>
    <col min="2308" max="2308" width="6" customWidth="1"/>
    <col min="2309" max="2309" width="7.85546875" customWidth="1"/>
    <col min="2310" max="2310" width="6" customWidth="1"/>
    <col min="2311" max="2311" width="6.85546875" customWidth="1"/>
    <col min="2312" max="2315" width="7.140625" customWidth="1"/>
    <col min="2316" max="2316" width="5" customWidth="1"/>
    <col min="2317" max="2317" width="6" customWidth="1"/>
    <col min="2318" max="2318" width="7.42578125" customWidth="1"/>
    <col min="2319" max="2319" width="8.5703125" customWidth="1"/>
    <col min="2320" max="2320" width="7.42578125" customWidth="1"/>
    <col min="2321" max="2321" width="8.140625" customWidth="1"/>
    <col min="2322" max="2324" width="7.42578125" customWidth="1"/>
    <col min="2325" max="2325" width="6.28515625" customWidth="1"/>
    <col min="2326" max="2326" width="6.140625" customWidth="1"/>
    <col min="2327" max="2330" width="7.85546875" customWidth="1"/>
    <col min="2331" max="2332" width="9.5703125" customWidth="1"/>
    <col min="2333" max="2333" width="9.42578125" customWidth="1"/>
    <col min="2561" max="2561" width="7.42578125" customWidth="1"/>
    <col min="2562" max="2562" width="7.28515625" customWidth="1"/>
    <col min="2563" max="2563" width="6.28515625" customWidth="1"/>
    <col min="2564" max="2564" width="6" customWidth="1"/>
    <col min="2565" max="2565" width="7.85546875" customWidth="1"/>
    <col min="2566" max="2566" width="6" customWidth="1"/>
    <col min="2567" max="2567" width="6.85546875" customWidth="1"/>
    <col min="2568" max="2571" width="7.140625" customWidth="1"/>
    <col min="2572" max="2572" width="5" customWidth="1"/>
    <col min="2573" max="2573" width="6" customWidth="1"/>
    <col min="2574" max="2574" width="7.42578125" customWidth="1"/>
    <col min="2575" max="2575" width="8.5703125" customWidth="1"/>
    <col min="2576" max="2576" width="7.42578125" customWidth="1"/>
    <col min="2577" max="2577" width="8.140625" customWidth="1"/>
    <col min="2578" max="2580" width="7.42578125" customWidth="1"/>
    <col min="2581" max="2581" width="6.28515625" customWidth="1"/>
    <col min="2582" max="2582" width="6.140625" customWidth="1"/>
    <col min="2583" max="2586" width="7.85546875" customWidth="1"/>
    <col min="2587" max="2588" width="9.5703125" customWidth="1"/>
    <col min="2589" max="2589" width="9.42578125" customWidth="1"/>
    <col min="2817" max="2817" width="7.42578125" customWidth="1"/>
    <col min="2818" max="2818" width="7.28515625" customWidth="1"/>
    <col min="2819" max="2819" width="6.28515625" customWidth="1"/>
    <col min="2820" max="2820" width="6" customWidth="1"/>
    <col min="2821" max="2821" width="7.85546875" customWidth="1"/>
    <col min="2822" max="2822" width="6" customWidth="1"/>
    <col min="2823" max="2823" width="6.85546875" customWidth="1"/>
    <col min="2824" max="2827" width="7.140625" customWidth="1"/>
    <col min="2828" max="2828" width="5" customWidth="1"/>
    <col min="2829" max="2829" width="6" customWidth="1"/>
    <col min="2830" max="2830" width="7.42578125" customWidth="1"/>
    <col min="2831" max="2831" width="8.5703125" customWidth="1"/>
    <col min="2832" max="2832" width="7.42578125" customWidth="1"/>
    <col min="2833" max="2833" width="8.140625" customWidth="1"/>
    <col min="2834" max="2836" width="7.42578125" customWidth="1"/>
    <col min="2837" max="2837" width="6.28515625" customWidth="1"/>
    <col min="2838" max="2838" width="6.140625" customWidth="1"/>
    <col min="2839" max="2842" width="7.85546875" customWidth="1"/>
    <col min="2843" max="2844" width="9.5703125" customWidth="1"/>
    <col min="2845" max="2845" width="9.42578125" customWidth="1"/>
    <col min="3073" max="3073" width="7.42578125" customWidth="1"/>
    <col min="3074" max="3074" width="7.28515625" customWidth="1"/>
    <col min="3075" max="3075" width="6.28515625" customWidth="1"/>
    <col min="3076" max="3076" width="6" customWidth="1"/>
    <col min="3077" max="3077" width="7.85546875" customWidth="1"/>
    <col min="3078" max="3078" width="6" customWidth="1"/>
    <col min="3079" max="3079" width="6.85546875" customWidth="1"/>
    <col min="3080" max="3083" width="7.140625" customWidth="1"/>
    <col min="3084" max="3084" width="5" customWidth="1"/>
    <col min="3085" max="3085" width="6" customWidth="1"/>
    <col min="3086" max="3086" width="7.42578125" customWidth="1"/>
    <col min="3087" max="3087" width="8.5703125" customWidth="1"/>
    <col min="3088" max="3088" width="7.42578125" customWidth="1"/>
    <col min="3089" max="3089" width="8.140625" customWidth="1"/>
    <col min="3090" max="3092" width="7.42578125" customWidth="1"/>
    <col min="3093" max="3093" width="6.28515625" customWidth="1"/>
    <col min="3094" max="3094" width="6.140625" customWidth="1"/>
    <col min="3095" max="3098" width="7.85546875" customWidth="1"/>
    <col min="3099" max="3100" width="9.5703125" customWidth="1"/>
    <col min="3101" max="3101" width="9.42578125" customWidth="1"/>
    <col min="3329" max="3329" width="7.42578125" customWidth="1"/>
    <col min="3330" max="3330" width="7.28515625" customWidth="1"/>
    <col min="3331" max="3331" width="6.28515625" customWidth="1"/>
    <col min="3332" max="3332" width="6" customWidth="1"/>
    <col min="3333" max="3333" width="7.85546875" customWidth="1"/>
    <col min="3334" max="3334" width="6" customWidth="1"/>
    <col min="3335" max="3335" width="6.85546875" customWidth="1"/>
    <col min="3336" max="3339" width="7.140625" customWidth="1"/>
    <col min="3340" max="3340" width="5" customWidth="1"/>
    <col min="3341" max="3341" width="6" customWidth="1"/>
    <col min="3342" max="3342" width="7.42578125" customWidth="1"/>
    <col min="3343" max="3343" width="8.5703125" customWidth="1"/>
    <col min="3344" max="3344" width="7.42578125" customWidth="1"/>
    <col min="3345" max="3345" width="8.140625" customWidth="1"/>
    <col min="3346" max="3348" width="7.42578125" customWidth="1"/>
    <col min="3349" max="3349" width="6.28515625" customWidth="1"/>
    <col min="3350" max="3350" width="6.140625" customWidth="1"/>
    <col min="3351" max="3354" width="7.85546875" customWidth="1"/>
    <col min="3355" max="3356" width="9.5703125" customWidth="1"/>
    <col min="3357" max="3357" width="9.42578125" customWidth="1"/>
    <col min="3585" max="3585" width="7.42578125" customWidth="1"/>
    <col min="3586" max="3586" width="7.28515625" customWidth="1"/>
    <col min="3587" max="3587" width="6.28515625" customWidth="1"/>
    <col min="3588" max="3588" width="6" customWidth="1"/>
    <col min="3589" max="3589" width="7.85546875" customWidth="1"/>
    <col min="3590" max="3590" width="6" customWidth="1"/>
    <col min="3591" max="3591" width="6.85546875" customWidth="1"/>
    <col min="3592" max="3595" width="7.140625" customWidth="1"/>
    <col min="3596" max="3596" width="5" customWidth="1"/>
    <col min="3597" max="3597" width="6" customWidth="1"/>
    <col min="3598" max="3598" width="7.42578125" customWidth="1"/>
    <col min="3599" max="3599" width="8.5703125" customWidth="1"/>
    <col min="3600" max="3600" width="7.42578125" customWidth="1"/>
    <col min="3601" max="3601" width="8.140625" customWidth="1"/>
    <col min="3602" max="3604" width="7.42578125" customWidth="1"/>
    <col min="3605" max="3605" width="6.28515625" customWidth="1"/>
    <col min="3606" max="3606" width="6.140625" customWidth="1"/>
    <col min="3607" max="3610" width="7.85546875" customWidth="1"/>
    <col min="3611" max="3612" width="9.5703125" customWidth="1"/>
    <col min="3613" max="3613" width="9.42578125" customWidth="1"/>
    <col min="3841" max="3841" width="7.42578125" customWidth="1"/>
    <col min="3842" max="3842" width="7.28515625" customWidth="1"/>
    <col min="3843" max="3843" width="6.28515625" customWidth="1"/>
    <col min="3844" max="3844" width="6" customWidth="1"/>
    <col min="3845" max="3845" width="7.85546875" customWidth="1"/>
    <col min="3846" max="3846" width="6" customWidth="1"/>
    <col min="3847" max="3847" width="6.85546875" customWidth="1"/>
    <col min="3848" max="3851" width="7.140625" customWidth="1"/>
    <col min="3852" max="3852" width="5" customWidth="1"/>
    <col min="3853" max="3853" width="6" customWidth="1"/>
    <col min="3854" max="3854" width="7.42578125" customWidth="1"/>
    <col min="3855" max="3855" width="8.5703125" customWidth="1"/>
    <col min="3856" max="3856" width="7.42578125" customWidth="1"/>
    <col min="3857" max="3857" width="8.140625" customWidth="1"/>
    <col min="3858" max="3860" width="7.42578125" customWidth="1"/>
    <col min="3861" max="3861" width="6.28515625" customWidth="1"/>
    <col min="3862" max="3862" width="6.140625" customWidth="1"/>
    <col min="3863" max="3866" width="7.85546875" customWidth="1"/>
    <col min="3867" max="3868" width="9.5703125" customWidth="1"/>
    <col min="3869" max="3869" width="9.42578125" customWidth="1"/>
    <col min="4097" max="4097" width="7.42578125" customWidth="1"/>
    <col min="4098" max="4098" width="7.28515625" customWidth="1"/>
    <col min="4099" max="4099" width="6.28515625" customWidth="1"/>
    <col min="4100" max="4100" width="6" customWidth="1"/>
    <col min="4101" max="4101" width="7.85546875" customWidth="1"/>
    <col min="4102" max="4102" width="6" customWidth="1"/>
    <col min="4103" max="4103" width="6.85546875" customWidth="1"/>
    <col min="4104" max="4107" width="7.140625" customWidth="1"/>
    <col min="4108" max="4108" width="5" customWidth="1"/>
    <col min="4109" max="4109" width="6" customWidth="1"/>
    <col min="4110" max="4110" width="7.42578125" customWidth="1"/>
    <col min="4111" max="4111" width="8.5703125" customWidth="1"/>
    <col min="4112" max="4112" width="7.42578125" customWidth="1"/>
    <col min="4113" max="4113" width="8.140625" customWidth="1"/>
    <col min="4114" max="4116" width="7.42578125" customWidth="1"/>
    <col min="4117" max="4117" width="6.28515625" customWidth="1"/>
    <col min="4118" max="4118" width="6.140625" customWidth="1"/>
    <col min="4119" max="4122" width="7.85546875" customWidth="1"/>
    <col min="4123" max="4124" width="9.5703125" customWidth="1"/>
    <col min="4125" max="4125" width="9.42578125" customWidth="1"/>
    <col min="4353" max="4353" width="7.42578125" customWidth="1"/>
    <col min="4354" max="4354" width="7.28515625" customWidth="1"/>
    <col min="4355" max="4355" width="6.28515625" customWidth="1"/>
    <col min="4356" max="4356" width="6" customWidth="1"/>
    <col min="4357" max="4357" width="7.85546875" customWidth="1"/>
    <col min="4358" max="4358" width="6" customWidth="1"/>
    <col min="4359" max="4359" width="6.85546875" customWidth="1"/>
    <col min="4360" max="4363" width="7.140625" customWidth="1"/>
    <col min="4364" max="4364" width="5" customWidth="1"/>
    <col min="4365" max="4365" width="6" customWidth="1"/>
    <col min="4366" max="4366" width="7.42578125" customWidth="1"/>
    <col min="4367" max="4367" width="8.5703125" customWidth="1"/>
    <col min="4368" max="4368" width="7.42578125" customWidth="1"/>
    <col min="4369" max="4369" width="8.140625" customWidth="1"/>
    <col min="4370" max="4372" width="7.42578125" customWidth="1"/>
    <col min="4373" max="4373" width="6.28515625" customWidth="1"/>
    <col min="4374" max="4374" width="6.140625" customWidth="1"/>
    <col min="4375" max="4378" width="7.85546875" customWidth="1"/>
    <col min="4379" max="4380" width="9.5703125" customWidth="1"/>
    <col min="4381" max="4381" width="9.42578125" customWidth="1"/>
    <col min="4609" max="4609" width="7.42578125" customWidth="1"/>
    <col min="4610" max="4610" width="7.28515625" customWidth="1"/>
    <col min="4611" max="4611" width="6.28515625" customWidth="1"/>
    <col min="4612" max="4612" width="6" customWidth="1"/>
    <col min="4613" max="4613" width="7.85546875" customWidth="1"/>
    <col min="4614" max="4614" width="6" customWidth="1"/>
    <col min="4615" max="4615" width="6.85546875" customWidth="1"/>
    <col min="4616" max="4619" width="7.140625" customWidth="1"/>
    <col min="4620" max="4620" width="5" customWidth="1"/>
    <col min="4621" max="4621" width="6" customWidth="1"/>
    <col min="4622" max="4622" width="7.42578125" customWidth="1"/>
    <col min="4623" max="4623" width="8.5703125" customWidth="1"/>
    <col min="4624" max="4624" width="7.42578125" customWidth="1"/>
    <col min="4625" max="4625" width="8.140625" customWidth="1"/>
    <col min="4626" max="4628" width="7.42578125" customWidth="1"/>
    <col min="4629" max="4629" width="6.28515625" customWidth="1"/>
    <col min="4630" max="4630" width="6.140625" customWidth="1"/>
    <col min="4631" max="4634" width="7.85546875" customWidth="1"/>
    <col min="4635" max="4636" width="9.5703125" customWidth="1"/>
    <col min="4637" max="4637" width="9.42578125" customWidth="1"/>
    <col min="4865" max="4865" width="7.42578125" customWidth="1"/>
    <col min="4866" max="4866" width="7.28515625" customWidth="1"/>
    <col min="4867" max="4867" width="6.28515625" customWidth="1"/>
    <col min="4868" max="4868" width="6" customWidth="1"/>
    <col min="4869" max="4869" width="7.85546875" customWidth="1"/>
    <col min="4870" max="4870" width="6" customWidth="1"/>
    <col min="4871" max="4871" width="6.85546875" customWidth="1"/>
    <col min="4872" max="4875" width="7.140625" customWidth="1"/>
    <col min="4876" max="4876" width="5" customWidth="1"/>
    <col min="4877" max="4877" width="6" customWidth="1"/>
    <col min="4878" max="4878" width="7.42578125" customWidth="1"/>
    <col min="4879" max="4879" width="8.5703125" customWidth="1"/>
    <col min="4880" max="4880" width="7.42578125" customWidth="1"/>
    <col min="4881" max="4881" width="8.140625" customWidth="1"/>
    <col min="4882" max="4884" width="7.42578125" customWidth="1"/>
    <col min="4885" max="4885" width="6.28515625" customWidth="1"/>
    <col min="4886" max="4886" width="6.140625" customWidth="1"/>
    <col min="4887" max="4890" width="7.85546875" customWidth="1"/>
    <col min="4891" max="4892" width="9.5703125" customWidth="1"/>
    <col min="4893" max="4893" width="9.42578125" customWidth="1"/>
    <col min="5121" max="5121" width="7.42578125" customWidth="1"/>
    <col min="5122" max="5122" width="7.28515625" customWidth="1"/>
    <col min="5123" max="5123" width="6.28515625" customWidth="1"/>
    <col min="5124" max="5124" width="6" customWidth="1"/>
    <col min="5125" max="5125" width="7.85546875" customWidth="1"/>
    <col min="5126" max="5126" width="6" customWidth="1"/>
    <col min="5127" max="5127" width="6.85546875" customWidth="1"/>
    <col min="5128" max="5131" width="7.140625" customWidth="1"/>
    <col min="5132" max="5132" width="5" customWidth="1"/>
    <col min="5133" max="5133" width="6" customWidth="1"/>
    <col min="5134" max="5134" width="7.42578125" customWidth="1"/>
    <col min="5135" max="5135" width="8.5703125" customWidth="1"/>
    <col min="5136" max="5136" width="7.42578125" customWidth="1"/>
    <col min="5137" max="5137" width="8.140625" customWidth="1"/>
    <col min="5138" max="5140" width="7.42578125" customWidth="1"/>
    <col min="5141" max="5141" width="6.28515625" customWidth="1"/>
    <col min="5142" max="5142" width="6.140625" customWidth="1"/>
    <col min="5143" max="5146" width="7.85546875" customWidth="1"/>
    <col min="5147" max="5148" width="9.5703125" customWidth="1"/>
    <col min="5149" max="5149" width="9.42578125" customWidth="1"/>
    <col min="5377" max="5377" width="7.42578125" customWidth="1"/>
    <col min="5378" max="5378" width="7.28515625" customWidth="1"/>
    <col min="5379" max="5379" width="6.28515625" customWidth="1"/>
    <col min="5380" max="5380" width="6" customWidth="1"/>
    <col min="5381" max="5381" width="7.85546875" customWidth="1"/>
    <col min="5382" max="5382" width="6" customWidth="1"/>
    <col min="5383" max="5383" width="6.85546875" customWidth="1"/>
    <col min="5384" max="5387" width="7.140625" customWidth="1"/>
    <col min="5388" max="5388" width="5" customWidth="1"/>
    <col min="5389" max="5389" width="6" customWidth="1"/>
    <col min="5390" max="5390" width="7.42578125" customWidth="1"/>
    <col min="5391" max="5391" width="8.5703125" customWidth="1"/>
    <col min="5392" max="5392" width="7.42578125" customWidth="1"/>
    <col min="5393" max="5393" width="8.140625" customWidth="1"/>
    <col min="5394" max="5396" width="7.42578125" customWidth="1"/>
    <col min="5397" max="5397" width="6.28515625" customWidth="1"/>
    <col min="5398" max="5398" width="6.140625" customWidth="1"/>
    <col min="5399" max="5402" width="7.85546875" customWidth="1"/>
    <col min="5403" max="5404" width="9.5703125" customWidth="1"/>
    <col min="5405" max="5405" width="9.42578125" customWidth="1"/>
    <col min="5633" max="5633" width="7.42578125" customWidth="1"/>
    <col min="5634" max="5634" width="7.28515625" customWidth="1"/>
    <col min="5635" max="5635" width="6.28515625" customWidth="1"/>
    <col min="5636" max="5636" width="6" customWidth="1"/>
    <col min="5637" max="5637" width="7.85546875" customWidth="1"/>
    <col min="5638" max="5638" width="6" customWidth="1"/>
    <col min="5639" max="5639" width="6.85546875" customWidth="1"/>
    <col min="5640" max="5643" width="7.140625" customWidth="1"/>
    <col min="5644" max="5644" width="5" customWidth="1"/>
    <col min="5645" max="5645" width="6" customWidth="1"/>
    <col min="5646" max="5646" width="7.42578125" customWidth="1"/>
    <col min="5647" max="5647" width="8.5703125" customWidth="1"/>
    <col min="5648" max="5648" width="7.42578125" customWidth="1"/>
    <col min="5649" max="5649" width="8.140625" customWidth="1"/>
    <col min="5650" max="5652" width="7.42578125" customWidth="1"/>
    <col min="5653" max="5653" width="6.28515625" customWidth="1"/>
    <col min="5654" max="5654" width="6.140625" customWidth="1"/>
    <col min="5655" max="5658" width="7.85546875" customWidth="1"/>
    <col min="5659" max="5660" width="9.5703125" customWidth="1"/>
    <col min="5661" max="5661" width="9.42578125" customWidth="1"/>
    <col min="5889" max="5889" width="7.42578125" customWidth="1"/>
    <col min="5890" max="5890" width="7.28515625" customWidth="1"/>
    <col min="5891" max="5891" width="6.28515625" customWidth="1"/>
    <col min="5892" max="5892" width="6" customWidth="1"/>
    <col min="5893" max="5893" width="7.85546875" customWidth="1"/>
    <col min="5894" max="5894" width="6" customWidth="1"/>
    <col min="5895" max="5895" width="6.85546875" customWidth="1"/>
    <col min="5896" max="5899" width="7.140625" customWidth="1"/>
    <col min="5900" max="5900" width="5" customWidth="1"/>
    <col min="5901" max="5901" width="6" customWidth="1"/>
    <col min="5902" max="5902" width="7.42578125" customWidth="1"/>
    <col min="5903" max="5903" width="8.5703125" customWidth="1"/>
    <col min="5904" max="5904" width="7.42578125" customWidth="1"/>
    <col min="5905" max="5905" width="8.140625" customWidth="1"/>
    <col min="5906" max="5908" width="7.42578125" customWidth="1"/>
    <col min="5909" max="5909" width="6.28515625" customWidth="1"/>
    <col min="5910" max="5910" width="6.140625" customWidth="1"/>
    <col min="5911" max="5914" width="7.85546875" customWidth="1"/>
    <col min="5915" max="5916" width="9.5703125" customWidth="1"/>
    <col min="5917" max="5917" width="9.42578125" customWidth="1"/>
    <col min="6145" max="6145" width="7.42578125" customWidth="1"/>
    <col min="6146" max="6146" width="7.28515625" customWidth="1"/>
    <col min="6147" max="6147" width="6.28515625" customWidth="1"/>
    <col min="6148" max="6148" width="6" customWidth="1"/>
    <col min="6149" max="6149" width="7.85546875" customWidth="1"/>
    <col min="6150" max="6150" width="6" customWidth="1"/>
    <col min="6151" max="6151" width="6.85546875" customWidth="1"/>
    <col min="6152" max="6155" width="7.140625" customWidth="1"/>
    <col min="6156" max="6156" width="5" customWidth="1"/>
    <col min="6157" max="6157" width="6" customWidth="1"/>
    <col min="6158" max="6158" width="7.42578125" customWidth="1"/>
    <col min="6159" max="6159" width="8.5703125" customWidth="1"/>
    <col min="6160" max="6160" width="7.42578125" customWidth="1"/>
    <col min="6161" max="6161" width="8.140625" customWidth="1"/>
    <col min="6162" max="6164" width="7.42578125" customWidth="1"/>
    <col min="6165" max="6165" width="6.28515625" customWidth="1"/>
    <col min="6166" max="6166" width="6.140625" customWidth="1"/>
    <col min="6167" max="6170" width="7.85546875" customWidth="1"/>
    <col min="6171" max="6172" width="9.5703125" customWidth="1"/>
    <col min="6173" max="6173" width="9.42578125" customWidth="1"/>
    <col min="6401" max="6401" width="7.42578125" customWidth="1"/>
    <col min="6402" max="6402" width="7.28515625" customWidth="1"/>
    <col min="6403" max="6403" width="6.28515625" customWidth="1"/>
    <col min="6404" max="6404" width="6" customWidth="1"/>
    <col min="6405" max="6405" width="7.85546875" customWidth="1"/>
    <col min="6406" max="6406" width="6" customWidth="1"/>
    <col min="6407" max="6407" width="6.85546875" customWidth="1"/>
    <col min="6408" max="6411" width="7.140625" customWidth="1"/>
    <col min="6412" max="6412" width="5" customWidth="1"/>
    <col min="6413" max="6413" width="6" customWidth="1"/>
    <col min="6414" max="6414" width="7.42578125" customWidth="1"/>
    <col min="6415" max="6415" width="8.5703125" customWidth="1"/>
    <col min="6416" max="6416" width="7.42578125" customWidth="1"/>
    <col min="6417" max="6417" width="8.140625" customWidth="1"/>
    <col min="6418" max="6420" width="7.42578125" customWidth="1"/>
    <col min="6421" max="6421" width="6.28515625" customWidth="1"/>
    <col min="6422" max="6422" width="6.140625" customWidth="1"/>
    <col min="6423" max="6426" width="7.85546875" customWidth="1"/>
    <col min="6427" max="6428" width="9.5703125" customWidth="1"/>
    <col min="6429" max="6429" width="9.42578125" customWidth="1"/>
    <col min="6657" max="6657" width="7.42578125" customWidth="1"/>
    <col min="6658" max="6658" width="7.28515625" customWidth="1"/>
    <col min="6659" max="6659" width="6.28515625" customWidth="1"/>
    <col min="6660" max="6660" width="6" customWidth="1"/>
    <col min="6661" max="6661" width="7.85546875" customWidth="1"/>
    <col min="6662" max="6662" width="6" customWidth="1"/>
    <col min="6663" max="6663" width="6.85546875" customWidth="1"/>
    <col min="6664" max="6667" width="7.140625" customWidth="1"/>
    <col min="6668" max="6668" width="5" customWidth="1"/>
    <col min="6669" max="6669" width="6" customWidth="1"/>
    <col min="6670" max="6670" width="7.42578125" customWidth="1"/>
    <col min="6671" max="6671" width="8.5703125" customWidth="1"/>
    <col min="6672" max="6672" width="7.42578125" customWidth="1"/>
    <col min="6673" max="6673" width="8.140625" customWidth="1"/>
    <col min="6674" max="6676" width="7.42578125" customWidth="1"/>
    <col min="6677" max="6677" width="6.28515625" customWidth="1"/>
    <col min="6678" max="6678" width="6.140625" customWidth="1"/>
    <col min="6679" max="6682" width="7.85546875" customWidth="1"/>
    <col min="6683" max="6684" width="9.5703125" customWidth="1"/>
    <col min="6685" max="6685" width="9.42578125" customWidth="1"/>
    <col min="6913" max="6913" width="7.42578125" customWidth="1"/>
    <col min="6914" max="6914" width="7.28515625" customWidth="1"/>
    <col min="6915" max="6915" width="6.28515625" customWidth="1"/>
    <col min="6916" max="6916" width="6" customWidth="1"/>
    <col min="6917" max="6917" width="7.85546875" customWidth="1"/>
    <col min="6918" max="6918" width="6" customWidth="1"/>
    <col min="6919" max="6919" width="6.85546875" customWidth="1"/>
    <col min="6920" max="6923" width="7.140625" customWidth="1"/>
    <col min="6924" max="6924" width="5" customWidth="1"/>
    <col min="6925" max="6925" width="6" customWidth="1"/>
    <col min="6926" max="6926" width="7.42578125" customWidth="1"/>
    <col min="6927" max="6927" width="8.5703125" customWidth="1"/>
    <col min="6928" max="6928" width="7.42578125" customWidth="1"/>
    <col min="6929" max="6929" width="8.140625" customWidth="1"/>
    <col min="6930" max="6932" width="7.42578125" customWidth="1"/>
    <col min="6933" max="6933" width="6.28515625" customWidth="1"/>
    <col min="6934" max="6934" width="6.140625" customWidth="1"/>
    <col min="6935" max="6938" width="7.85546875" customWidth="1"/>
    <col min="6939" max="6940" width="9.5703125" customWidth="1"/>
    <col min="6941" max="6941" width="9.42578125" customWidth="1"/>
    <col min="7169" max="7169" width="7.42578125" customWidth="1"/>
    <col min="7170" max="7170" width="7.28515625" customWidth="1"/>
    <col min="7171" max="7171" width="6.28515625" customWidth="1"/>
    <col min="7172" max="7172" width="6" customWidth="1"/>
    <col min="7173" max="7173" width="7.85546875" customWidth="1"/>
    <col min="7174" max="7174" width="6" customWidth="1"/>
    <col min="7175" max="7175" width="6.85546875" customWidth="1"/>
    <col min="7176" max="7179" width="7.140625" customWidth="1"/>
    <col min="7180" max="7180" width="5" customWidth="1"/>
    <col min="7181" max="7181" width="6" customWidth="1"/>
    <col min="7182" max="7182" width="7.42578125" customWidth="1"/>
    <col min="7183" max="7183" width="8.5703125" customWidth="1"/>
    <col min="7184" max="7184" width="7.42578125" customWidth="1"/>
    <col min="7185" max="7185" width="8.140625" customWidth="1"/>
    <col min="7186" max="7188" width="7.42578125" customWidth="1"/>
    <col min="7189" max="7189" width="6.28515625" customWidth="1"/>
    <col min="7190" max="7190" width="6.140625" customWidth="1"/>
    <col min="7191" max="7194" width="7.85546875" customWidth="1"/>
    <col min="7195" max="7196" width="9.5703125" customWidth="1"/>
    <col min="7197" max="7197" width="9.42578125" customWidth="1"/>
    <col min="7425" max="7425" width="7.42578125" customWidth="1"/>
    <col min="7426" max="7426" width="7.28515625" customWidth="1"/>
    <col min="7427" max="7427" width="6.28515625" customWidth="1"/>
    <col min="7428" max="7428" width="6" customWidth="1"/>
    <col min="7429" max="7429" width="7.85546875" customWidth="1"/>
    <col min="7430" max="7430" width="6" customWidth="1"/>
    <col min="7431" max="7431" width="6.85546875" customWidth="1"/>
    <col min="7432" max="7435" width="7.140625" customWidth="1"/>
    <col min="7436" max="7436" width="5" customWidth="1"/>
    <col min="7437" max="7437" width="6" customWidth="1"/>
    <col min="7438" max="7438" width="7.42578125" customWidth="1"/>
    <col min="7439" max="7439" width="8.5703125" customWidth="1"/>
    <col min="7440" max="7440" width="7.42578125" customWidth="1"/>
    <col min="7441" max="7441" width="8.140625" customWidth="1"/>
    <col min="7442" max="7444" width="7.42578125" customWidth="1"/>
    <col min="7445" max="7445" width="6.28515625" customWidth="1"/>
    <col min="7446" max="7446" width="6.140625" customWidth="1"/>
    <col min="7447" max="7450" width="7.85546875" customWidth="1"/>
    <col min="7451" max="7452" width="9.5703125" customWidth="1"/>
    <col min="7453" max="7453" width="9.42578125" customWidth="1"/>
    <col min="7681" max="7681" width="7.42578125" customWidth="1"/>
    <col min="7682" max="7682" width="7.28515625" customWidth="1"/>
    <col min="7683" max="7683" width="6.28515625" customWidth="1"/>
    <col min="7684" max="7684" width="6" customWidth="1"/>
    <col min="7685" max="7685" width="7.85546875" customWidth="1"/>
    <col min="7686" max="7686" width="6" customWidth="1"/>
    <col min="7687" max="7687" width="6.85546875" customWidth="1"/>
    <col min="7688" max="7691" width="7.140625" customWidth="1"/>
    <col min="7692" max="7692" width="5" customWidth="1"/>
    <col min="7693" max="7693" width="6" customWidth="1"/>
    <col min="7694" max="7694" width="7.42578125" customWidth="1"/>
    <col min="7695" max="7695" width="8.5703125" customWidth="1"/>
    <col min="7696" max="7696" width="7.42578125" customWidth="1"/>
    <col min="7697" max="7697" width="8.140625" customWidth="1"/>
    <col min="7698" max="7700" width="7.42578125" customWidth="1"/>
    <col min="7701" max="7701" width="6.28515625" customWidth="1"/>
    <col min="7702" max="7702" width="6.140625" customWidth="1"/>
    <col min="7703" max="7706" width="7.85546875" customWidth="1"/>
    <col min="7707" max="7708" width="9.5703125" customWidth="1"/>
    <col min="7709" max="7709" width="9.42578125" customWidth="1"/>
    <col min="7937" max="7937" width="7.42578125" customWidth="1"/>
    <col min="7938" max="7938" width="7.28515625" customWidth="1"/>
    <col min="7939" max="7939" width="6.28515625" customWidth="1"/>
    <col min="7940" max="7940" width="6" customWidth="1"/>
    <col min="7941" max="7941" width="7.85546875" customWidth="1"/>
    <col min="7942" max="7942" width="6" customWidth="1"/>
    <col min="7943" max="7943" width="6.85546875" customWidth="1"/>
    <col min="7944" max="7947" width="7.140625" customWidth="1"/>
    <col min="7948" max="7948" width="5" customWidth="1"/>
    <col min="7949" max="7949" width="6" customWidth="1"/>
    <col min="7950" max="7950" width="7.42578125" customWidth="1"/>
    <col min="7951" max="7951" width="8.5703125" customWidth="1"/>
    <col min="7952" max="7952" width="7.42578125" customWidth="1"/>
    <col min="7953" max="7953" width="8.140625" customWidth="1"/>
    <col min="7954" max="7956" width="7.42578125" customWidth="1"/>
    <col min="7957" max="7957" width="6.28515625" customWidth="1"/>
    <col min="7958" max="7958" width="6.140625" customWidth="1"/>
    <col min="7959" max="7962" width="7.85546875" customWidth="1"/>
    <col min="7963" max="7964" width="9.5703125" customWidth="1"/>
    <col min="7965" max="7965" width="9.42578125" customWidth="1"/>
    <col min="8193" max="8193" width="7.42578125" customWidth="1"/>
    <col min="8194" max="8194" width="7.28515625" customWidth="1"/>
    <col min="8195" max="8195" width="6.28515625" customWidth="1"/>
    <col min="8196" max="8196" width="6" customWidth="1"/>
    <col min="8197" max="8197" width="7.85546875" customWidth="1"/>
    <col min="8198" max="8198" width="6" customWidth="1"/>
    <col min="8199" max="8199" width="6.85546875" customWidth="1"/>
    <col min="8200" max="8203" width="7.140625" customWidth="1"/>
    <col min="8204" max="8204" width="5" customWidth="1"/>
    <col min="8205" max="8205" width="6" customWidth="1"/>
    <col min="8206" max="8206" width="7.42578125" customWidth="1"/>
    <col min="8207" max="8207" width="8.5703125" customWidth="1"/>
    <col min="8208" max="8208" width="7.42578125" customWidth="1"/>
    <col min="8209" max="8209" width="8.140625" customWidth="1"/>
    <col min="8210" max="8212" width="7.42578125" customWidth="1"/>
    <col min="8213" max="8213" width="6.28515625" customWidth="1"/>
    <col min="8214" max="8214" width="6.140625" customWidth="1"/>
    <col min="8215" max="8218" width="7.85546875" customWidth="1"/>
    <col min="8219" max="8220" width="9.5703125" customWidth="1"/>
    <col min="8221" max="8221" width="9.42578125" customWidth="1"/>
    <col min="8449" max="8449" width="7.42578125" customWidth="1"/>
    <col min="8450" max="8450" width="7.28515625" customWidth="1"/>
    <col min="8451" max="8451" width="6.28515625" customWidth="1"/>
    <col min="8452" max="8452" width="6" customWidth="1"/>
    <col min="8453" max="8453" width="7.85546875" customWidth="1"/>
    <col min="8454" max="8454" width="6" customWidth="1"/>
    <col min="8455" max="8455" width="6.85546875" customWidth="1"/>
    <col min="8456" max="8459" width="7.140625" customWidth="1"/>
    <col min="8460" max="8460" width="5" customWidth="1"/>
    <col min="8461" max="8461" width="6" customWidth="1"/>
    <col min="8462" max="8462" width="7.42578125" customWidth="1"/>
    <col min="8463" max="8463" width="8.5703125" customWidth="1"/>
    <col min="8464" max="8464" width="7.42578125" customWidth="1"/>
    <col min="8465" max="8465" width="8.140625" customWidth="1"/>
    <col min="8466" max="8468" width="7.42578125" customWidth="1"/>
    <col min="8469" max="8469" width="6.28515625" customWidth="1"/>
    <col min="8470" max="8470" width="6.140625" customWidth="1"/>
    <col min="8471" max="8474" width="7.85546875" customWidth="1"/>
    <col min="8475" max="8476" width="9.5703125" customWidth="1"/>
    <col min="8477" max="8477" width="9.42578125" customWidth="1"/>
    <col min="8705" max="8705" width="7.42578125" customWidth="1"/>
    <col min="8706" max="8706" width="7.28515625" customWidth="1"/>
    <col min="8707" max="8707" width="6.28515625" customWidth="1"/>
    <col min="8708" max="8708" width="6" customWidth="1"/>
    <col min="8709" max="8709" width="7.85546875" customWidth="1"/>
    <col min="8710" max="8710" width="6" customWidth="1"/>
    <col min="8711" max="8711" width="6.85546875" customWidth="1"/>
    <col min="8712" max="8715" width="7.140625" customWidth="1"/>
    <col min="8716" max="8716" width="5" customWidth="1"/>
    <col min="8717" max="8717" width="6" customWidth="1"/>
    <col min="8718" max="8718" width="7.42578125" customWidth="1"/>
    <col min="8719" max="8719" width="8.5703125" customWidth="1"/>
    <col min="8720" max="8720" width="7.42578125" customWidth="1"/>
    <col min="8721" max="8721" width="8.140625" customWidth="1"/>
    <col min="8722" max="8724" width="7.42578125" customWidth="1"/>
    <col min="8725" max="8725" width="6.28515625" customWidth="1"/>
    <col min="8726" max="8726" width="6.140625" customWidth="1"/>
    <col min="8727" max="8730" width="7.85546875" customWidth="1"/>
    <col min="8731" max="8732" width="9.5703125" customWidth="1"/>
    <col min="8733" max="8733" width="9.42578125" customWidth="1"/>
    <col min="8961" max="8961" width="7.42578125" customWidth="1"/>
    <col min="8962" max="8962" width="7.28515625" customWidth="1"/>
    <col min="8963" max="8963" width="6.28515625" customWidth="1"/>
    <col min="8964" max="8964" width="6" customWidth="1"/>
    <col min="8965" max="8965" width="7.85546875" customWidth="1"/>
    <col min="8966" max="8966" width="6" customWidth="1"/>
    <col min="8967" max="8967" width="6.85546875" customWidth="1"/>
    <col min="8968" max="8971" width="7.140625" customWidth="1"/>
    <col min="8972" max="8972" width="5" customWidth="1"/>
    <col min="8973" max="8973" width="6" customWidth="1"/>
    <col min="8974" max="8974" width="7.42578125" customWidth="1"/>
    <col min="8975" max="8975" width="8.5703125" customWidth="1"/>
    <col min="8976" max="8976" width="7.42578125" customWidth="1"/>
    <col min="8977" max="8977" width="8.140625" customWidth="1"/>
    <col min="8978" max="8980" width="7.42578125" customWidth="1"/>
    <col min="8981" max="8981" width="6.28515625" customWidth="1"/>
    <col min="8982" max="8982" width="6.140625" customWidth="1"/>
    <col min="8983" max="8986" width="7.85546875" customWidth="1"/>
    <col min="8987" max="8988" width="9.5703125" customWidth="1"/>
    <col min="8989" max="8989" width="9.42578125" customWidth="1"/>
    <col min="9217" max="9217" width="7.42578125" customWidth="1"/>
    <col min="9218" max="9218" width="7.28515625" customWidth="1"/>
    <col min="9219" max="9219" width="6.28515625" customWidth="1"/>
    <col min="9220" max="9220" width="6" customWidth="1"/>
    <col min="9221" max="9221" width="7.85546875" customWidth="1"/>
    <col min="9222" max="9222" width="6" customWidth="1"/>
    <col min="9223" max="9223" width="6.85546875" customWidth="1"/>
    <col min="9224" max="9227" width="7.140625" customWidth="1"/>
    <col min="9228" max="9228" width="5" customWidth="1"/>
    <col min="9229" max="9229" width="6" customWidth="1"/>
    <col min="9230" max="9230" width="7.42578125" customWidth="1"/>
    <col min="9231" max="9231" width="8.5703125" customWidth="1"/>
    <col min="9232" max="9232" width="7.42578125" customWidth="1"/>
    <col min="9233" max="9233" width="8.140625" customWidth="1"/>
    <col min="9234" max="9236" width="7.42578125" customWidth="1"/>
    <col min="9237" max="9237" width="6.28515625" customWidth="1"/>
    <col min="9238" max="9238" width="6.140625" customWidth="1"/>
    <col min="9239" max="9242" width="7.85546875" customWidth="1"/>
    <col min="9243" max="9244" width="9.5703125" customWidth="1"/>
    <col min="9245" max="9245" width="9.42578125" customWidth="1"/>
    <col min="9473" max="9473" width="7.42578125" customWidth="1"/>
    <col min="9474" max="9474" width="7.28515625" customWidth="1"/>
    <col min="9475" max="9475" width="6.28515625" customWidth="1"/>
    <col min="9476" max="9476" width="6" customWidth="1"/>
    <col min="9477" max="9477" width="7.85546875" customWidth="1"/>
    <col min="9478" max="9478" width="6" customWidth="1"/>
    <col min="9479" max="9479" width="6.85546875" customWidth="1"/>
    <col min="9480" max="9483" width="7.140625" customWidth="1"/>
    <col min="9484" max="9484" width="5" customWidth="1"/>
    <col min="9485" max="9485" width="6" customWidth="1"/>
    <col min="9486" max="9486" width="7.42578125" customWidth="1"/>
    <col min="9487" max="9487" width="8.5703125" customWidth="1"/>
    <col min="9488" max="9488" width="7.42578125" customWidth="1"/>
    <col min="9489" max="9489" width="8.140625" customWidth="1"/>
    <col min="9490" max="9492" width="7.42578125" customWidth="1"/>
    <col min="9493" max="9493" width="6.28515625" customWidth="1"/>
    <col min="9494" max="9494" width="6.140625" customWidth="1"/>
    <col min="9495" max="9498" width="7.85546875" customWidth="1"/>
    <col min="9499" max="9500" width="9.5703125" customWidth="1"/>
    <col min="9501" max="9501" width="9.42578125" customWidth="1"/>
    <col min="9729" max="9729" width="7.42578125" customWidth="1"/>
    <col min="9730" max="9730" width="7.28515625" customWidth="1"/>
    <col min="9731" max="9731" width="6.28515625" customWidth="1"/>
    <col min="9732" max="9732" width="6" customWidth="1"/>
    <col min="9733" max="9733" width="7.85546875" customWidth="1"/>
    <col min="9734" max="9734" width="6" customWidth="1"/>
    <col min="9735" max="9735" width="6.85546875" customWidth="1"/>
    <col min="9736" max="9739" width="7.140625" customWidth="1"/>
    <col min="9740" max="9740" width="5" customWidth="1"/>
    <col min="9741" max="9741" width="6" customWidth="1"/>
    <col min="9742" max="9742" width="7.42578125" customWidth="1"/>
    <col min="9743" max="9743" width="8.5703125" customWidth="1"/>
    <col min="9744" max="9744" width="7.42578125" customWidth="1"/>
    <col min="9745" max="9745" width="8.140625" customWidth="1"/>
    <col min="9746" max="9748" width="7.42578125" customWidth="1"/>
    <col min="9749" max="9749" width="6.28515625" customWidth="1"/>
    <col min="9750" max="9750" width="6.140625" customWidth="1"/>
    <col min="9751" max="9754" width="7.85546875" customWidth="1"/>
    <col min="9755" max="9756" width="9.5703125" customWidth="1"/>
    <col min="9757" max="9757" width="9.42578125" customWidth="1"/>
    <col min="9985" max="9985" width="7.42578125" customWidth="1"/>
    <col min="9986" max="9986" width="7.28515625" customWidth="1"/>
    <col min="9987" max="9987" width="6.28515625" customWidth="1"/>
    <col min="9988" max="9988" width="6" customWidth="1"/>
    <col min="9989" max="9989" width="7.85546875" customWidth="1"/>
    <col min="9990" max="9990" width="6" customWidth="1"/>
    <col min="9991" max="9991" width="6.85546875" customWidth="1"/>
    <col min="9992" max="9995" width="7.140625" customWidth="1"/>
    <col min="9996" max="9996" width="5" customWidth="1"/>
    <col min="9997" max="9997" width="6" customWidth="1"/>
    <col min="9998" max="9998" width="7.42578125" customWidth="1"/>
    <col min="9999" max="9999" width="8.5703125" customWidth="1"/>
    <col min="10000" max="10000" width="7.42578125" customWidth="1"/>
    <col min="10001" max="10001" width="8.140625" customWidth="1"/>
    <col min="10002" max="10004" width="7.42578125" customWidth="1"/>
    <col min="10005" max="10005" width="6.28515625" customWidth="1"/>
    <col min="10006" max="10006" width="6.140625" customWidth="1"/>
    <col min="10007" max="10010" width="7.85546875" customWidth="1"/>
    <col min="10011" max="10012" width="9.5703125" customWidth="1"/>
    <col min="10013" max="10013" width="9.42578125" customWidth="1"/>
    <col min="10241" max="10241" width="7.42578125" customWidth="1"/>
    <col min="10242" max="10242" width="7.28515625" customWidth="1"/>
    <col min="10243" max="10243" width="6.28515625" customWidth="1"/>
    <col min="10244" max="10244" width="6" customWidth="1"/>
    <col min="10245" max="10245" width="7.85546875" customWidth="1"/>
    <col min="10246" max="10246" width="6" customWidth="1"/>
    <col min="10247" max="10247" width="6.85546875" customWidth="1"/>
    <col min="10248" max="10251" width="7.140625" customWidth="1"/>
    <col min="10252" max="10252" width="5" customWidth="1"/>
    <col min="10253" max="10253" width="6" customWidth="1"/>
    <col min="10254" max="10254" width="7.42578125" customWidth="1"/>
    <col min="10255" max="10255" width="8.5703125" customWidth="1"/>
    <col min="10256" max="10256" width="7.42578125" customWidth="1"/>
    <col min="10257" max="10257" width="8.140625" customWidth="1"/>
    <col min="10258" max="10260" width="7.42578125" customWidth="1"/>
    <col min="10261" max="10261" width="6.28515625" customWidth="1"/>
    <col min="10262" max="10262" width="6.140625" customWidth="1"/>
    <col min="10263" max="10266" width="7.85546875" customWidth="1"/>
    <col min="10267" max="10268" width="9.5703125" customWidth="1"/>
    <col min="10269" max="10269" width="9.42578125" customWidth="1"/>
    <col min="10497" max="10497" width="7.42578125" customWidth="1"/>
    <col min="10498" max="10498" width="7.28515625" customWidth="1"/>
    <col min="10499" max="10499" width="6.28515625" customWidth="1"/>
    <col min="10500" max="10500" width="6" customWidth="1"/>
    <col min="10501" max="10501" width="7.85546875" customWidth="1"/>
    <col min="10502" max="10502" width="6" customWidth="1"/>
    <col min="10503" max="10503" width="6.85546875" customWidth="1"/>
    <col min="10504" max="10507" width="7.140625" customWidth="1"/>
    <col min="10508" max="10508" width="5" customWidth="1"/>
    <col min="10509" max="10509" width="6" customWidth="1"/>
    <col min="10510" max="10510" width="7.42578125" customWidth="1"/>
    <col min="10511" max="10511" width="8.5703125" customWidth="1"/>
    <col min="10512" max="10512" width="7.42578125" customWidth="1"/>
    <col min="10513" max="10513" width="8.140625" customWidth="1"/>
    <col min="10514" max="10516" width="7.42578125" customWidth="1"/>
    <col min="10517" max="10517" width="6.28515625" customWidth="1"/>
    <col min="10518" max="10518" width="6.140625" customWidth="1"/>
    <col min="10519" max="10522" width="7.85546875" customWidth="1"/>
    <col min="10523" max="10524" width="9.5703125" customWidth="1"/>
    <col min="10525" max="10525" width="9.42578125" customWidth="1"/>
    <col min="10753" max="10753" width="7.42578125" customWidth="1"/>
    <col min="10754" max="10754" width="7.28515625" customWidth="1"/>
    <col min="10755" max="10755" width="6.28515625" customWidth="1"/>
    <col min="10756" max="10756" width="6" customWidth="1"/>
    <col min="10757" max="10757" width="7.85546875" customWidth="1"/>
    <col min="10758" max="10758" width="6" customWidth="1"/>
    <col min="10759" max="10759" width="6.85546875" customWidth="1"/>
    <col min="10760" max="10763" width="7.140625" customWidth="1"/>
    <col min="10764" max="10764" width="5" customWidth="1"/>
    <col min="10765" max="10765" width="6" customWidth="1"/>
    <col min="10766" max="10766" width="7.42578125" customWidth="1"/>
    <col min="10767" max="10767" width="8.5703125" customWidth="1"/>
    <col min="10768" max="10768" width="7.42578125" customWidth="1"/>
    <col min="10769" max="10769" width="8.140625" customWidth="1"/>
    <col min="10770" max="10772" width="7.42578125" customWidth="1"/>
    <col min="10773" max="10773" width="6.28515625" customWidth="1"/>
    <col min="10774" max="10774" width="6.140625" customWidth="1"/>
    <col min="10775" max="10778" width="7.85546875" customWidth="1"/>
    <col min="10779" max="10780" width="9.5703125" customWidth="1"/>
    <col min="10781" max="10781" width="9.42578125" customWidth="1"/>
    <col min="11009" max="11009" width="7.42578125" customWidth="1"/>
    <col min="11010" max="11010" width="7.28515625" customWidth="1"/>
    <col min="11011" max="11011" width="6.28515625" customWidth="1"/>
    <col min="11012" max="11012" width="6" customWidth="1"/>
    <col min="11013" max="11013" width="7.85546875" customWidth="1"/>
    <col min="11014" max="11014" width="6" customWidth="1"/>
    <col min="11015" max="11015" width="6.85546875" customWidth="1"/>
    <col min="11016" max="11019" width="7.140625" customWidth="1"/>
    <col min="11020" max="11020" width="5" customWidth="1"/>
    <col min="11021" max="11021" width="6" customWidth="1"/>
    <col min="11022" max="11022" width="7.42578125" customWidth="1"/>
    <col min="11023" max="11023" width="8.5703125" customWidth="1"/>
    <col min="11024" max="11024" width="7.42578125" customWidth="1"/>
    <col min="11025" max="11025" width="8.140625" customWidth="1"/>
    <col min="11026" max="11028" width="7.42578125" customWidth="1"/>
    <col min="11029" max="11029" width="6.28515625" customWidth="1"/>
    <col min="11030" max="11030" width="6.140625" customWidth="1"/>
    <col min="11031" max="11034" width="7.85546875" customWidth="1"/>
    <col min="11035" max="11036" width="9.5703125" customWidth="1"/>
    <col min="11037" max="11037" width="9.42578125" customWidth="1"/>
    <col min="11265" max="11265" width="7.42578125" customWidth="1"/>
    <col min="11266" max="11266" width="7.28515625" customWidth="1"/>
    <col min="11267" max="11267" width="6.28515625" customWidth="1"/>
    <col min="11268" max="11268" width="6" customWidth="1"/>
    <col min="11269" max="11269" width="7.85546875" customWidth="1"/>
    <col min="11270" max="11270" width="6" customWidth="1"/>
    <col min="11271" max="11271" width="6.85546875" customWidth="1"/>
    <col min="11272" max="11275" width="7.140625" customWidth="1"/>
    <col min="11276" max="11276" width="5" customWidth="1"/>
    <col min="11277" max="11277" width="6" customWidth="1"/>
    <col min="11278" max="11278" width="7.42578125" customWidth="1"/>
    <col min="11279" max="11279" width="8.5703125" customWidth="1"/>
    <col min="11280" max="11280" width="7.42578125" customWidth="1"/>
    <col min="11281" max="11281" width="8.140625" customWidth="1"/>
    <col min="11282" max="11284" width="7.42578125" customWidth="1"/>
    <col min="11285" max="11285" width="6.28515625" customWidth="1"/>
    <col min="11286" max="11286" width="6.140625" customWidth="1"/>
    <col min="11287" max="11290" width="7.85546875" customWidth="1"/>
    <col min="11291" max="11292" width="9.5703125" customWidth="1"/>
    <col min="11293" max="11293" width="9.42578125" customWidth="1"/>
    <col min="11521" max="11521" width="7.42578125" customWidth="1"/>
    <col min="11522" max="11522" width="7.28515625" customWidth="1"/>
    <col min="11523" max="11523" width="6.28515625" customWidth="1"/>
    <col min="11524" max="11524" width="6" customWidth="1"/>
    <col min="11525" max="11525" width="7.85546875" customWidth="1"/>
    <col min="11526" max="11526" width="6" customWidth="1"/>
    <col min="11527" max="11527" width="6.85546875" customWidth="1"/>
    <col min="11528" max="11531" width="7.140625" customWidth="1"/>
    <col min="11532" max="11532" width="5" customWidth="1"/>
    <col min="11533" max="11533" width="6" customWidth="1"/>
    <col min="11534" max="11534" width="7.42578125" customWidth="1"/>
    <col min="11535" max="11535" width="8.5703125" customWidth="1"/>
    <col min="11536" max="11536" width="7.42578125" customWidth="1"/>
    <col min="11537" max="11537" width="8.140625" customWidth="1"/>
    <col min="11538" max="11540" width="7.42578125" customWidth="1"/>
    <col min="11541" max="11541" width="6.28515625" customWidth="1"/>
    <col min="11542" max="11542" width="6.140625" customWidth="1"/>
    <col min="11543" max="11546" width="7.85546875" customWidth="1"/>
    <col min="11547" max="11548" width="9.5703125" customWidth="1"/>
    <col min="11549" max="11549" width="9.42578125" customWidth="1"/>
    <col min="11777" max="11777" width="7.42578125" customWidth="1"/>
    <col min="11778" max="11778" width="7.28515625" customWidth="1"/>
    <col min="11779" max="11779" width="6.28515625" customWidth="1"/>
    <col min="11780" max="11780" width="6" customWidth="1"/>
    <col min="11781" max="11781" width="7.85546875" customWidth="1"/>
    <col min="11782" max="11782" width="6" customWidth="1"/>
    <col min="11783" max="11783" width="6.85546875" customWidth="1"/>
    <col min="11784" max="11787" width="7.140625" customWidth="1"/>
    <col min="11788" max="11788" width="5" customWidth="1"/>
    <col min="11789" max="11789" width="6" customWidth="1"/>
    <col min="11790" max="11790" width="7.42578125" customWidth="1"/>
    <col min="11791" max="11791" width="8.5703125" customWidth="1"/>
    <col min="11792" max="11792" width="7.42578125" customWidth="1"/>
    <col min="11793" max="11793" width="8.140625" customWidth="1"/>
    <col min="11794" max="11796" width="7.42578125" customWidth="1"/>
    <col min="11797" max="11797" width="6.28515625" customWidth="1"/>
    <col min="11798" max="11798" width="6.140625" customWidth="1"/>
    <col min="11799" max="11802" width="7.85546875" customWidth="1"/>
    <col min="11803" max="11804" width="9.5703125" customWidth="1"/>
    <col min="11805" max="11805" width="9.42578125" customWidth="1"/>
    <col min="12033" max="12033" width="7.42578125" customWidth="1"/>
    <col min="12034" max="12034" width="7.28515625" customWidth="1"/>
    <col min="12035" max="12035" width="6.28515625" customWidth="1"/>
    <col min="12036" max="12036" width="6" customWidth="1"/>
    <col min="12037" max="12037" width="7.85546875" customWidth="1"/>
    <col min="12038" max="12038" width="6" customWidth="1"/>
    <col min="12039" max="12039" width="6.85546875" customWidth="1"/>
    <col min="12040" max="12043" width="7.140625" customWidth="1"/>
    <col min="12044" max="12044" width="5" customWidth="1"/>
    <col min="12045" max="12045" width="6" customWidth="1"/>
    <col min="12046" max="12046" width="7.42578125" customWidth="1"/>
    <col min="12047" max="12047" width="8.5703125" customWidth="1"/>
    <col min="12048" max="12048" width="7.42578125" customWidth="1"/>
    <col min="12049" max="12049" width="8.140625" customWidth="1"/>
    <col min="12050" max="12052" width="7.42578125" customWidth="1"/>
    <col min="12053" max="12053" width="6.28515625" customWidth="1"/>
    <col min="12054" max="12054" width="6.140625" customWidth="1"/>
    <col min="12055" max="12058" width="7.85546875" customWidth="1"/>
    <col min="12059" max="12060" width="9.5703125" customWidth="1"/>
    <col min="12061" max="12061" width="9.42578125" customWidth="1"/>
    <col min="12289" max="12289" width="7.42578125" customWidth="1"/>
    <col min="12290" max="12290" width="7.28515625" customWidth="1"/>
    <col min="12291" max="12291" width="6.28515625" customWidth="1"/>
    <col min="12292" max="12292" width="6" customWidth="1"/>
    <col min="12293" max="12293" width="7.85546875" customWidth="1"/>
    <col min="12294" max="12294" width="6" customWidth="1"/>
    <col min="12295" max="12295" width="6.85546875" customWidth="1"/>
    <col min="12296" max="12299" width="7.140625" customWidth="1"/>
    <col min="12300" max="12300" width="5" customWidth="1"/>
    <col min="12301" max="12301" width="6" customWidth="1"/>
    <col min="12302" max="12302" width="7.42578125" customWidth="1"/>
    <col min="12303" max="12303" width="8.5703125" customWidth="1"/>
    <col min="12304" max="12304" width="7.42578125" customWidth="1"/>
    <col min="12305" max="12305" width="8.140625" customWidth="1"/>
    <col min="12306" max="12308" width="7.42578125" customWidth="1"/>
    <col min="12309" max="12309" width="6.28515625" customWidth="1"/>
    <col min="12310" max="12310" width="6.140625" customWidth="1"/>
    <col min="12311" max="12314" width="7.85546875" customWidth="1"/>
    <col min="12315" max="12316" width="9.5703125" customWidth="1"/>
    <col min="12317" max="12317" width="9.42578125" customWidth="1"/>
    <col min="12545" max="12545" width="7.42578125" customWidth="1"/>
    <col min="12546" max="12546" width="7.28515625" customWidth="1"/>
    <col min="12547" max="12547" width="6.28515625" customWidth="1"/>
    <col min="12548" max="12548" width="6" customWidth="1"/>
    <col min="12549" max="12549" width="7.85546875" customWidth="1"/>
    <col min="12550" max="12550" width="6" customWidth="1"/>
    <col min="12551" max="12551" width="6.85546875" customWidth="1"/>
    <col min="12552" max="12555" width="7.140625" customWidth="1"/>
    <col min="12556" max="12556" width="5" customWidth="1"/>
    <col min="12557" max="12557" width="6" customWidth="1"/>
    <col min="12558" max="12558" width="7.42578125" customWidth="1"/>
    <col min="12559" max="12559" width="8.5703125" customWidth="1"/>
    <col min="12560" max="12560" width="7.42578125" customWidth="1"/>
    <col min="12561" max="12561" width="8.140625" customWidth="1"/>
    <col min="12562" max="12564" width="7.42578125" customWidth="1"/>
    <col min="12565" max="12565" width="6.28515625" customWidth="1"/>
    <col min="12566" max="12566" width="6.140625" customWidth="1"/>
    <col min="12567" max="12570" width="7.85546875" customWidth="1"/>
    <col min="12571" max="12572" width="9.5703125" customWidth="1"/>
    <col min="12573" max="12573" width="9.42578125" customWidth="1"/>
    <col min="12801" max="12801" width="7.42578125" customWidth="1"/>
    <col min="12802" max="12802" width="7.28515625" customWidth="1"/>
    <col min="12803" max="12803" width="6.28515625" customWidth="1"/>
    <col min="12804" max="12804" width="6" customWidth="1"/>
    <col min="12805" max="12805" width="7.85546875" customWidth="1"/>
    <col min="12806" max="12806" width="6" customWidth="1"/>
    <col min="12807" max="12807" width="6.85546875" customWidth="1"/>
    <col min="12808" max="12811" width="7.140625" customWidth="1"/>
    <col min="12812" max="12812" width="5" customWidth="1"/>
    <col min="12813" max="12813" width="6" customWidth="1"/>
    <col min="12814" max="12814" width="7.42578125" customWidth="1"/>
    <col min="12815" max="12815" width="8.5703125" customWidth="1"/>
    <col min="12816" max="12816" width="7.42578125" customWidth="1"/>
    <col min="12817" max="12817" width="8.140625" customWidth="1"/>
    <col min="12818" max="12820" width="7.42578125" customWidth="1"/>
    <col min="12821" max="12821" width="6.28515625" customWidth="1"/>
    <col min="12822" max="12822" width="6.140625" customWidth="1"/>
    <col min="12823" max="12826" width="7.85546875" customWidth="1"/>
    <col min="12827" max="12828" width="9.5703125" customWidth="1"/>
    <col min="12829" max="12829" width="9.42578125" customWidth="1"/>
    <col min="13057" max="13057" width="7.42578125" customWidth="1"/>
    <col min="13058" max="13058" width="7.28515625" customWidth="1"/>
    <col min="13059" max="13059" width="6.28515625" customWidth="1"/>
    <col min="13060" max="13060" width="6" customWidth="1"/>
    <col min="13061" max="13061" width="7.85546875" customWidth="1"/>
    <col min="13062" max="13062" width="6" customWidth="1"/>
    <col min="13063" max="13063" width="6.85546875" customWidth="1"/>
    <col min="13064" max="13067" width="7.140625" customWidth="1"/>
    <col min="13068" max="13068" width="5" customWidth="1"/>
    <col min="13069" max="13069" width="6" customWidth="1"/>
    <col min="13070" max="13070" width="7.42578125" customWidth="1"/>
    <col min="13071" max="13071" width="8.5703125" customWidth="1"/>
    <col min="13072" max="13072" width="7.42578125" customWidth="1"/>
    <col min="13073" max="13073" width="8.140625" customWidth="1"/>
    <col min="13074" max="13076" width="7.42578125" customWidth="1"/>
    <col min="13077" max="13077" width="6.28515625" customWidth="1"/>
    <col min="13078" max="13078" width="6.140625" customWidth="1"/>
    <col min="13079" max="13082" width="7.85546875" customWidth="1"/>
    <col min="13083" max="13084" width="9.5703125" customWidth="1"/>
    <col min="13085" max="13085" width="9.42578125" customWidth="1"/>
    <col min="13313" max="13313" width="7.42578125" customWidth="1"/>
    <col min="13314" max="13314" width="7.28515625" customWidth="1"/>
    <col min="13315" max="13315" width="6.28515625" customWidth="1"/>
    <col min="13316" max="13316" width="6" customWidth="1"/>
    <col min="13317" max="13317" width="7.85546875" customWidth="1"/>
    <col min="13318" max="13318" width="6" customWidth="1"/>
    <col min="13319" max="13319" width="6.85546875" customWidth="1"/>
    <col min="13320" max="13323" width="7.140625" customWidth="1"/>
    <col min="13324" max="13324" width="5" customWidth="1"/>
    <col min="13325" max="13325" width="6" customWidth="1"/>
    <col min="13326" max="13326" width="7.42578125" customWidth="1"/>
    <col min="13327" max="13327" width="8.5703125" customWidth="1"/>
    <col min="13328" max="13328" width="7.42578125" customWidth="1"/>
    <col min="13329" max="13329" width="8.140625" customWidth="1"/>
    <col min="13330" max="13332" width="7.42578125" customWidth="1"/>
    <col min="13333" max="13333" width="6.28515625" customWidth="1"/>
    <col min="13334" max="13334" width="6.140625" customWidth="1"/>
    <col min="13335" max="13338" width="7.85546875" customWidth="1"/>
    <col min="13339" max="13340" width="9.5703125" customWidth="1"/>
    <col min="13341" max="13341" width="9.42578125" customWidth="1"/>
    <col min="13569" max="13569" width="7.42578125" customWidth="1"/>
    <col min="13570" max="13570" width="7.28515625" customWidth="1"/>
    <col min="13571" max="13571" width="6.28515625" customWidth="1"/>
    <col min="13572" max="13572" width="6" customWidth="1"/>
    <col min="13573" max="13573" width="7.85546875" customWidth="1"/>
    <col min="13574" max="13574" width="6" customWidth="1"/>
    <col min="13575" max="13575" width="6.85546875" customWidth="1"/>
    <col min="13576" max="13579" width="7.140625" customWidth="1"/>
    <col min="13580" max="13580" width="5" customWidth="1"/>
    <col min="13581" max="13581" width="6" customWidth="1"/>
    <col min="13582" max="13582" width="7.42578125" customWidth="1"/>
    <col min="13583" max="13583" width="8.5703125" customWidth="1"/>
    <col min="13584" max="13584" width="7.42578125" customWidth="1"/>
    <col min="13585" max="13585" width="8.140625" customWidth="1"/>
    <col min="13586" max="13588" width="7.42578125" customWidth="1"/>
    <col min="13589" max="13589" width="6.28515625" customWidth="1"/>
    <col min="13590" max="13590" width="6.140625" customWidth="1"/>
    <col min="13591" max="13594" width="7.85546875" customWidth="1"/>
    <col min="13595" max="13596" width="9.5703125" customWidth="1"/>
    <col min="13597" max="13597" width="9.42578125" customWidth="1"/>
    <col min="13825" max="13825" width="7.42578125" customWidth="1"/>
    <col min="13826" max="13826" width="7.28515625" customWidth="1"/>
    <col min="13827" max="13827" width="6.28515625" customWidth="1"/>
    <col min="13828" max="13828" width="6" customWidth="1"/>
    <col min="13829" max="13829" width="7.85546875" customWidth="1"/>
    <col min="13830" max="13830" width="6" customWidth="1"/>
    <col min="13831" max="13831" width="6.85546875" customWidth="1"/>
    <col min="13832" max="13835" width="7.140625" customWidth="1"/>
    <col min="13836" max="13836" width="5" customWidth="1"/>
    <col min="13837" max="13837" width="6" customWidth="1"/>
    <col min="13838" max="13838" width="7.42578125" customWidth="1"/>
    <col min="13839" max="13839" width="8.5703125" customWidth="1"/>
    <col min="13840" max="13840" width="7.42578125" customWidth="1"/>
    <col min="13841" max="13841" width="8.140625" customWidth="1"/>
    <col min="13842" max="13844" width="7.42578125" customWidth="1"/>
    <col min="13845" max="13845" width="6.28515625" customWidth="1"/>
    <col min="13846" max="13846" width="6.140625" customWidth="1"/>
    <col min="13847" max="13850" width="7.85546875" customWidth="1"/>
    <col min="13851" max="13852" width="9.5703125" customWidth="1"/>
    <col min="13853" max="13853" width="9.42578125" customWidth="1"/>
    <col min="14081" max="14081" width="7.42578125" customWidth="1"/>
    <col min="14082" max="14082" width="7.28515625" customWidth="1"/>
    <col min="14083" max="14083" width="6.28515625" customWidth="1"/>
    <col min="14084" max="14084" width="6" customWidth="1"/>
    <col min="14085" max="14085" width="7.85546875" customWidth="1"/>
    <col min="14086" max="14086" width="6" customWidth="1"/>
    <col min="14087" max="14087" width="6.85546875" customWidth="1"/>
    <col min="14088" max="14091" width="7.140625" customWidth="1"/>
    <col min="14092" max="14092" width="5" customWidth="1"/>
    <col min="14093" max="14093" width="6" customWidth="1"/>
    <col min="14094" max="14094" width="7.42578125" customWidth="1"/>
    <col min="14095" max="14095" width="8.5703125" customWidth="1"/>
    <col min="14096" max="14096" width="7.42578125" customWidth="1"/>
    <col min="14097" max="14097" width="8.140625" customWidth="1"/>
    <col min="14098" max="14100" width="7.42578125" customWidth="1"/>
    <col min="14101" max="14101" width="6.28515625" customWidth="1"/>
    <col min="14102" max="14102" width="6.140625" customWidth="1"/>
    <col min="14103" max="14106" width="7.85546875" customWidth="1"/>
    <col min="14107" max="14108" width="9.5703125" customWidth="1"/>
    <col min="14109" max="14109" width="9.42578125" customWidth="1"/>
    <col min="14337" max="14337" width="7.42578125" customWidth="1"/>
    <col min="14338" max="14338" width="7.28515625" customWidth="1"/>
    <col min="14339" max="14339" width="6.28515625" customWidth="1"/>
    <col min="14340" max="14340" width="6" customWidth="1"/>
    <col min="14341" max="14341" width="7.85546875" customWidth="1"/>
    <col min="14342" max="14342" width="6" customWidth="1"/>
    <col min="14343" max="14343" width="6.85546875" customWidth="1"/>
    <col min="14344" max="14347" width="7.140625" customWidth="1"/>
    <col min="14348" max="14348" width="5" customWidth="1"/>
    <col min="14349" max="14349" width="6" customWidth="1"/>
    <col min="14350" max="14350" width="7.42578125" customWidth="1"/>
    <col min="14351" max="14351" width="8.5703125" customWidth="1"/>
    <col min="14352" max="14352" width="7.42578125" customWidth="1"/>
    <col min="14353" max="14353" width="8.140625" customWidth="1"/>
    <col min="14354" max="14356" width="7.42578125" customWidth="1"/>
    <col min="14357" max="14357" width="6.28515625" customWidth="1"/>
    <col min="14358" max="14358" width="6.140625" customWidth="1"/>
    <col min="14359" max="14362" width="7.85546875" customWidth="1"/>
    <col min="14363" max="14364" width="9.5703125" customWidth="1"/>
    <col min="14365" max="14365" width="9.42578125" customWidth="1"/>
    <col min="14593" max="14593" width="7.42578125" customWidth="1"/>
    <col min="14594" max="14594" width="7.28515625" customWidth="1"/>
    <col min="14595" max="14595" width="6.28515625" customWidth="1"/>
    <col min="14596" max="14596" width="6" customWidth="1"/>
    <col min="14597" max="14597" width="7.85546875" customWidth="1"/>
    <col min="14598" max="14598" width="6" customWidth="1"/>
    <col min="14599" max="14599" width="6.85546875" customWidth="1"/>
    <col min="14600" max="14603" width="7.140625" customWidth="1"/>
    <col min="14604" max="14604" width="5" customWidth="1"/>
    <col min="14605" max="14605" width="6" customWidth="1"/>
    <col min="14606" max="14606" width="7.42578125" customWidth="1"/>
    <col min="14607" max="14607" width="8.5703125" customWidth="1"/>
    <col min="14608" max="14608" width="7.42578125" customWidth="1"/>
    <col min="14609" max="14609" width="8.140625" customWidth="1"/>
    <col min="14610" max="14612" width="7.42578125" customWidth="1"/>
    <col min="14613" max="14613" width="6.28515625" customWidth="1"/>
    <col min="14614" max="14614" width="6.140625" customWidth="1"/>
    <col min="14615" max="14618" width="7.85546875" customWidth="1"/>
    <col min="14619" max="14620" width="9.5703125" customWidth="1"/>
    <col min="14621" max="14621" width="9.42578125" customWidth="1"/>
    <col min="14849" max="14849" width="7.42578125" customWidth="1"/>
    <col min="14850" max="14850" width="7.28515625" customWidth="1"/>
    <col min="14851" max="14851" width="6.28515625" customWidth="1"/>
    <col min="14852" max="14852" width="6" customWidth="1"/>
    <col min="14853" max="14853" width="7.85546875" customWidth="1"/>
    <col min="14854" max="14854" width="6" customWidth="1"/>
    <col min="14855" max="14855" width="6.85546875" customWidth="1"/>
    <col min="14856" max="14859" width="7.140625" customWidth="1"/>
    <col min="14860" max="14860" width="5" customWidth="1"/>
    <col min="14861" max="14861" width="6" customWidth="1"/>
    <col min="14862" max="14862" width="7.42578125" customWidth="1"/>
    <col min="14863" max="14863" width="8.5703125" customWidth="1"/>
    <col min="14864" max="14864" width="7.42578125" customWidth="1"/>
    <col min="14865" max="14865" width="8.140625" customWidth="1"/>
    <col min="14866" max="14868" width="7.42578125" customWidth="1"/>
    <col min="14869" max="14869" width="6.28515625" customWidth="1"/>
    <col min="14870" max="14870" width="6.140625" customWidth="1"/>
    <col min="14871" max="14874" width="7.85546875" customWidth="1"/>
    <col min="14875" max="14876" width="9.5703125" customWidth="1"/>
    <col min="14877" max="14877" width="9.42578125" customWidth="1"/>
    <col min="15105" max="15105" width="7.42578125" customWidth="1"/>
    <col min="15106" max="15106" width="7.28515625" customWidth="1"/>
    <col min="15107" max="15107" width="6.28515625" customWidth="1"/>
    <col min="15108" max="15108" width="6" customWidth="1"/>
    <col min="15109" max="15109" width="7.85546875" customWidth="1"/>
    <col min="15110" max="15110" width="6" customWidth="1"/>
    <col min="15111" max="15111" width="6.85546875" customWidth="1"/>
    <col min="15112" max="15115" width="7.140625" customWidth="1"/>
    <col min="15116" max="15116" width="5" customWidth="1"/>
    <col min="15117" max="15117" width="6" customWidth="1"/>
    <col min="15118" max="15118" width="7.42578125" customWidth="1"/>
    <col min="15119" max="15119" width="8.5703125" customWidth="1"/>
    <col min="15120" max="15120" width="7.42578125" customWidth="1"/>
    <col min="15121" max="15121" width="8.140625" customWidth="1"/>
    <col min="15122" max="15124" width="7.42578125" customWidth="1"/>
    <col min="15125" max="15125" width="6.28515625" customWidth="1"/>
    <col min="15126" max="15126" width="6.140625" customWidth="1"/>
    <col min="15127" max="15130" width="7.85546875" customWidth="1"/>
    <col min="15131" max="15132" width="9.5703125" customWidth="1"/>
    <col min="15133" max="15133" width="9.42578125" customWidth="1"/>
    <col min="15361" max="15361" width="7.42578125" customWidth="1"/>
    <col min="15362" max="15362" width="7.28515625" customWidth="1"/>
    <col min="15363" max="15363" width="6.28515625" customWidth="1"/>
    <col min="15364" max="15364" width="6" customWidth="1"/>
    <col min="15365" max="15365" width="7.85546875" customWidth="1"/>
    <col min="15366" max="15366" width="6" customWidth="1"/>
    <col min="15367" max="15367" width="6.85546875" customWidth="1"/>
    <col min="15368" max="15371" width="7.140625" customWidth="1"/>
    <col min="15372" max="15372" width="5" customWidth="1"/>
    <col min="15373" max="15373" width="6" customWidth="1"/>
    <col min="15374" max="15374" width="7.42578125" customWidth="1"/>
    <col min="15375" max="15375" width="8.5703125" customWidth="1"/>
    <col min="15376" max="15376" width="7.42578125" customWidth="1"/>
    <col min="15377" max="15377" width="8.140625" customWidth="1"/>
    <col min="15378" max="15380" width="7.42578125" customWidth="1"/>
    <col min="15381" max="15381" width="6.28515625" customWidth="1"/>
    <col min="15382" max="15382" width="6.140625" customWidth="1"/>
    <col min="15383" max="15386" width="7.85546875" customWidth="1"/>
    <col min="15387" max="15388" width="9.5703125" customWidth="1"/>
    <col min="15389" max="15389" width="9.42578125" customWidth="1"/>
    <col min="15617" max="15617" width="7.42578125" customWidth="1"/>
    <col min="15618" max="15618" width="7.28515625" customWidth="1"/>
    <col min="15619" max="15619" width="6.28515625" customWidth="1"/>
    <col min="15620" max="15620" width="6" customWidth="1"/>
    <col min="15621" max="15621" width="7.85546875" customWidth="1"/>
    <col min="15622" max="15622" width="6" customWidth="1"/>
    <col min="15623" max="15623" width="6.85546875" customWidth="1"/>
    <col min="15624" max="15627" width="7.140625" customWidth="1"/>
    <col min="15628" max="15628" width="5" customWidth="1"/>
    <col min="15629" max="15629" width="6" customWidth="1"/>
    <col min="15630" max="15630" width="7.42578125" customWidth="1"/>
    <col min="15631" max="15631" width="8.5703125" customWidth="1"/>
    <col min="15632" max="15632" width="7.42578125" customWidth="1"/>
    <col min="15633" max="15633" width="8.140625" customWidth="1"/>
    <col min="15634" max="15636" width="7.42578125" customWidth="1"/>
    <col min="15637" max="15637" width="6.28515625" customWidth="1"/>
    <col min="15638" max="15638" width="6.140625" customWidth="1"/>
    <col min="15639" max="15642" width="7.85546875" customWidth="1"/>
    <col min="15643" max="15644" width="9.5703125" customWidth="1"/>
    <col min="15645" max="15645" width="9.42578125" customWidth="1"/>
    <col min="15873" max="15873" width="7.42578125" customWidth="1"/>
    <col min="15874" max="15874" width="7.28515625" customWidth="1"/>
    <col min="15875" max="15875" width="6.28515625" customWidth="1"/>
    <col min="15876" max="15876" width="6" customWidth="1"/>
    <col min="15877" max="15877" width="7.85546875" customWidth="1"/>
    <col min="15878" max="15878" width="6" customWidth="1"/>
    <col min="15879" max="15879" width="6.85546875" customWidth="1"/>
    <col min="15880" max="15883" width="7.140625" customWidth="1"/>
    <col min="15884" max="15884" width="5" customWidth="1"/>
    <col min="15885" max="15885" width="6" customWidth="1"/>
    <col min="15886" max="15886" width="7.42578125" customWidth="1"/>
    <col min="15887" max="15887" width="8.5703125" customWidth="1"/>
    <col min="15888" max="15888" width="7.42578125" customWidth="1"/>
    <col min="15889" max="15889" width="8.140625" customWidth="1"/>
    <col min="15890" max="15892" width="7.42578125" customWidth="1"/>
    <col min="15893" max="15893" width="6.28515625" customWidth="1"/>
    <col min="15894" max="15894" width="6.140625" customWidth="1"/>
    <col min="15895" max="15898" width="7.85546875" customWidth="1"/>
    <col min="15899" max="15900" width="9.5703125" customWidth="1"/>
    <col min="15901" max="15901" width="9.42578125" customWidth="1"/>
    <col min="16129" max="16129" width="7.42578125" customWidth="1"/>
    <col min="16130" max="16130" width="7.28515625" customWidth="1"/>
    <col min="16131" max="16131" width="6.28515625" customWidth="1"/>
    <col min="16132" max="16132" width="6" customWidth="1"/>
    <col min="16133" max="16133" width="7.85546875" customWidth="1"/>
    <col min="16134" max="16134" width="6" customWidth="1"/>
    <col min="16135" max="16135" width="6.85546875" customWidth="1"/>
    <col min="16136" max="16139" width="7.140625" customWidth="1"/>
    <col min="16140" max="16140" width="5" customWidth="1"/>
    <col min="16141" max="16141" width="6" customWidth="1"/>
    <col min="16142" max="16142" width="7.42578125" customWidth="1"/>
    <col min="16143" max="16143" width="8.5703125" customWidth="1"/>
    <col min="16144" max="16144" width="7.42578125" customWidth="1"/>
    <col min="16145" max="16145" width="8.140625" customWidth="1"/>
    <col min="16146" max="16148" width="7.42578125" customWidth="1"/>
    <col min="16149" max="16149" width="6.28515625" customWidth="1"/>
    <col min="16150" max="16150" width="6.140625" customWidth="1"/>
    <col min="16151" max="16154" width="7.85546875" customWidth="1"/>
    <col min="16155" max="16156" width="9.5703125" customWidth="1"/>
    <col min="16157" max="16157" width="9.42578125" customWidth="1"/>
  </cols>
  <sheetData>
    <row r="1" spans="1:29" s="26" customFormat="1" ht="13.5" thickBot="1" x14ac:dyDescent="0.25">
      <c r="B1" s="26" t="s">
        <v>116</v>
      </c>
      <c r="F1" s="27"/>
      <c r="L1" s="27"/>
      <c r="U1" s="27"/>
    </row>
    <row r="2" spans="1:29" s="28" customFormat="1" ht="12" customHeight="1" x14ac:dyDescent="0.2">
      <c r="A2" s="165" t="s">
        <v>28</v>
      </c>
      <c r="B2" s="165" t="s">
        <v>29</v>
      </c>
      <c r="C2" s="176" t="s">
        <v>30</v>
      </c>
      <c r="D2" s="174"/>
      <c r="E2" s="177"/>
      <c r="F2" s="186" t="s">
        <v>31</v>
      </c>
      <c r="G2" s="187"/>
      <c r="H2" s="188"/>
      <c r="I2" s="176" t="s">
        <v>103</v>
      </c>
      <c r="J2" s="174"/>
      <c r="K2" s="177"/>
      <c r="L2" s="176" t="s">
        <v>32</v>
      </c>
      <c r="M2" s="174"/>
      <c r="N2" s="177"/>
      <c r="O2" s="168" t="s">
        <v>104</v>
      </c>
      <c r="P2" s="169"/>
      <c r="Q2" s="170"/>
      <c r="R2" s="174" t="s">
        <v>105</v>
      </c>
      <c r="S2" s="174"/>
      <c r="T2" s="174"/>
      <c r="U2" s="176" t="s">
        <v>33</v>
      </c>
      <c r="V2" s="174"/>
      <c r="W2" s="177"/>
      <c r="X2" s="176" t="s">
        <v>106</v>
      </c>
      <c r="Y2" s="174"/>
      <c r="Z2" s="177"/>
      <c r="AA2" s="165" t="s">
        <v>107</v>
      </c>
      <c r="AB2" s="165" t="s">
        <v>108</v>
      </c>
      <c r="AC2" s="165" t="s">
        <v>109</v>
      </c>
    </row>
    <row r="3" spans="1:29" s="28" customFormat="1" ht="12" x14ac:dyDescent="0.2">
      <c r="A3" s="185"/>
      <c r="B3" s="185"/>
      <c r="C3" s="178"/>
      <c r="D3" s="175"/>
      <c r="E3" s="184"/>
      <c r="F3" s="189"/>
      <c r="G3" s="190"/>
      <c r="H3" s="191"/>
      <c r="I3" s="178"/>
      <c r="J3" s="175"/>
      <c r="K3" s="184"/>
      <c r="L3" s="178"/>
      <c r="M3" s="175"/>
      <c r="N3" s="184"/>
      <c r="O3" s="171"/>
      <c r="P3" s="172"/>
      <c r="Q3" s="173"/>
      <c r="R3" s="175"/>
      <c r="S3" s="175"/>
      <c r="T3" s="175"/>
      <c r="U3" s="178"/>
      <c r="V3" s="175"/>
      <c r="W3" s="179"/>
      <c r="X3" s="180"/>
      <c r="Y3" s="181"/>
      <c r="Z3" s="179"/>
      <c r="AA3" s="166"/>
      <c r="AB3" s="166"/>
      <c r="AC3" s="166"/>
    </row>
    <row r="4" spans="1:29" s="35" customFormat="1" ht="24.75" thickBot="1" x14ac:dyDescent="0.25">
      <c r="A4" s="29"/>
      <c r="B4" s="29"/>
      <c r="C4" s="30" t="s">
        <v>34</v>
      </c>
      <c r="D4" s="143" t="s">
        <v>35</v>
      </c>
      <c r="E4" s="31" t="s">
        <v>36</v>
      </c>
      <c r="F4" s="30" t="s">
        <v>34</v>
      </c>
      <c r="G4" s="143" t="s">
        <v>35</v>
      </c>
      <c r="H4" s="32" t="s">
        <v>36</v>
      </c>
      <c r="I4" s="30" t="s">
        <v>34</v>
      </c>
      <c r="J4" s="143" t="s">
        <v>35</v>
      </c>
      <c r="K4" s="32" t="s">
        <v>36</v>
      </c>
      <c r="L4" s="30" t="s">
        <v>34</v>
      </c>
      <c r="M4" s="143" t="s">
        <v>35</v>
      </c>
      <c r="N4" s="32" t="s">
        <v>36</v>
      </c>
      <c r="O4" s="30" t="s">
        <v>75</v>
      </c>
      <c r="P4" s="33" t="s">
        <v>76</v>
      </c>
      <c r="Q4" s="32" t="s">
        <v>74</v>
      </c>
      <c r="R4" s="34" t="s">
        <v>34</v>
      </c>
      <c r="S4" s="143" t="s">
        <v>35</v>
      </c>
      <c r="T4" s="31" t="s">
        <v>36</v>
      </c>
      <c r="U4" s="30" t="s">
        <v>34</v>
      </c>
      <c r="V4" s="33" t="s">
        <v>35</v>
      </c>
      <c r="W4" s="32" t="s">
        <v>36</v>
      </c>
      <c r="X4" s="30" t="s">
        <v>75</v>
      </c>
      <c r="Y4" s="33" t="s">
        <v>76</v>
      </c>
      <c r="Z4" s="32" t="s">
        <v>74</v>
      </c>
      <c r="AA4" s="167"/>
      <c r="AB4" s="167"/>
      <c r="AC4" s="167"/>
    </row>
    <row r="5" spans="1:29" s="1" customFormat="1" ht="12" x14ac:dyDescent="0.2">
      <c r="A5" s="36" t="s">
        <v>37</v>
      </c>
      <c r="B5" s="37">
        <f t="shared" ref="B5:B28" si="0">C5+F5+I5+L5+R5+U5</f>
        <v>35.4</v>
      </c>
      <c r="C5" s="38">
        <v>15</v>
      </c>
      <c r="D5" s="39">
        <v>29000</v>
      </c>
      <c r="E5" s="40">
        <f>ROUND(((C5*D5*12)/1000),1)</f>
        <v>5220</v>
      </c>
      <c r="F5" s="41">
        <v>6</v>
      </c>
      <c r="G5" s="42">
        <v>13563</v>
      </c>
      <c r="H5" s="43">
        <f>ROUND(((F5*G5*12)/1000),1)</f>
        <v>976.5</v>
      </c>
      <c r="I5" s="44">
        <v>1</v>
      </c>
      <c r="J5" s="45">
        <v>40336</v>
      </c>
      <c r="K5" s="46">
        <f>ROUND(((I5*J5*12)/1000),1)</f>
        <v>484</v>
      </c>
      <c r="L5" s="47">
        <v>1</v>
      </c>
      <c r="M5" s="48">
        <v>12130</v>
      </c>
      <c r="N5" s="46">
        <f>ROUND(((L5*M5*12)/1000),1)</f>
        <v>145.6</v>
      </c>
      <c r="O5" s="44">
        <f>ROUND((E5+H5+K5+N5),1)</f>
        <v>6826.1</v>
      </c>
      <c r="P5" s="45">
        <f>ROUND((O5*30.2%),1)</f>
        <v>2061.5</v>
      </c>
      <c r="Q5" s="46">
        <f>O5+P5</f>
        <v>8887.6</v>
      </c>
      <c r="R5" s="49">
        <v>1</v>
      </c>
      <c r="S5" s="45">
        <v>36304</v>
      </c>
      <c r="T5" s="50">
        <f>ROUND(((R5*S5*12)/1000),1)</f>
        <v>435.6</v>
      </c>
      <c r="U5" s="47">
        <v>11.4</v>
      </c>
      <c r="V5" s="48">
        <v>13095</v>
      </c>
      <c r="W5" s="46">
        <f>ROUND(((U5*V5*12)/1000),1)</f>
        <v>1791.4</v>
      </c>
      <c r="X5" s="44">
        <f>ROUND((T5+W5),1)</f>
        <v>2227</v>
      </c>
      <c r="Y5" s="45">
        <f>ROUND((X5*30.2%),1)</f>
        <v>672.6</v>
      </c>
      <c r="Z5" s="46">
        <f>X5+Y5</f>
        <v>2899.6</v>
      </c>
      <c r="AA5" s="51">
        <f>O5+X5</f>
        <v>9053.1</v>
      </c>
      <c r="AB5" s="52">
        <f>P5+Y5</f>
        <v>2734.1</v>
      </c>
      <c r="AC5" s="51">
        <f>AA5+AB5</f>
        <v>11787.2</v>
      </c>
    </row>
    <row r="6" spans="1:29" s="1" customFormat="1" ht="12" customHeight="1" x14ac:dyDescent="0.2">
      <c r="A6" s="53" t="s">
        <v>38</v>
      </c>
      <c r="B6" s="37">
        <f t="shared" si="0"/>
        <v>39.299999999999997</v>
      </c>
      <c r="C6" s="38">
        <v>14.55</v>
      </c>
      <c r="D6" s="39">
        <v>29000</v>
      </c>
      <c r="E6" s="40">
        <f t="shared" ref="E6:E28" si="1">ROUND(((C6*D6*12)/1000),1)</f>
        <v>5063.3999999999996</v>
      </c>
      <c r="F6" s="38">
        <v>8.1999999999999993</v>
      </c>
      <c r="G6" s="42">
        <v>13563</v>
      </c>
      <c r="H6" s="43">
        <f t="shared" ref="H6:H28" si="2">ROUND(((F6*G6*12)/1000),1)</f>
        <v>1334.6</v>
      </c>
      <c r="I6" s="44">
        <v>1</v>
      </c>
      <c r="J6" s="45">
        <v>40336</v>
      </c>
      <c r="K6" s="46">
        <f t="shared" ref="K6:K28" si="3">ROUND(((I6*J6*12)/1000),1)</f>
        <v>484</v>
      </c>
      <c r="L6" s="47">
        <v>1.25</v>
      </c>
      <c r="M6" s="48">
        <v>12130</v>
      </c>
      <c r="N6" s="46">
        <f t="shared" ref="N6:N28" si="4">ROUND(((L6*M6*12)/1000),1)</f>
        <v>182</v>
      </c>
      <c r="O6" s="44">
        <f t="shared" ref="O6:O28" si="5">ROUND((E6+H6+K6+N6),1)</f>
        <v>7064</v>
      </c>
      <c r="P6" s="45">
        <f t="shared" ref="P6:P32" si="6">ROUND((O6*30.2%),1)</f>
        <v>2133.3000000000002</v>
      </c>
      <c r="Q6" s="46">
        <f t="shared" ref="Q6:Q32" si="7">O6+P6</f>
        <v>9197.2999999999993</v>
      </c>
      <c r="R6" s="49">
        <v>1</v>
      </c>
      <c r="S6" s="45">
        <v>36304</v>
      </c>
      <c r="T6" s="50">
        <f t="shared" ref="T6:T28" si="8">ROUND(((R6*S6*12)/1000),1)</f>
        <v>435.6</v>
      </c>
      <c r="U6" s="38">
        <v>13.3</v>
      </c>
      <c r="V6" s="48">
        <v>13095</v>
      </c>
      <c r="W6" s="46">
        <f t="shared" ref="W6:W28" si="9">ROUND(((U6*V6*12)/1000),1)</f>
        <v>2090</v>
      </c>
      <c r="X6" s="44">
        <f t="shared" ref="X6:X28" si="10">ROUND((T6+W6),1)</f>
        <v>2525.6</v>
      </c>
      <c r="Y6" s="45">
        <f t="shared" ref="Y6:Y32" si="11">ROUND((X6*30.2%),1)</f>
        <v>762.7</v>
      </c>
      <c r="Z6" s="46">
        <f t="shared" ref="Z6:Z32" si="12">X6+Y6</f>
        <v>3288.3</v>
      </c>
      <c r="AA6" s="54">
        <f t="shared" ref="AA6:AB33" si="13">O6+X6</f>
        <v>9589.6</v>
      </c>
      <c r="AB6" s="55">
        <f t="shared" si="13"/>
        <v>2896</v>
      </c>
      <c r="AC6" s="54">
        <f t="shared" ref="AC6:AC33" si="14">AA6+AB6</f>
        <v>12485.6</v>
      </c>
    </row>
    <row r="7" spans="1:29" s="1" customFormat="1" ht="12" customHeight="1" x14ac:dyDescent="0.2">
      <c r="A7" s="53" t="s">
        <v>39</v>
      </c>
      <c r="B7" s="37">
        <f t="shared" si="0"/>
        <v>24.900000000000002</v>
      </c>
      <c r="C7" s="38">
        <v>9.15</v>
      </c>
      <c r="D7" s="39">
        <v>29000</v>
      </c>
      <c r="E7" s="40">
        <f t="shared" si="1"/>
        <v>3184.2</v>
      </c>
      <c r="F7" s="38">
        <v>4.7</v>
      </c>
      <c r="G7" s="42">
        <v>13563</v>
      </c>
      <c r="H7" s="43">
        <f t="shared" si="2"/>
        <v>765</v>
      </c>
      <c r="I7" s="44">
        <v>1</v>
      </c>
      <c r="J7" s="45">
        <v>40336</v>
      </c>
      <c r="K7" s="46">
        <f t="shared" si="3"/>
        <v>484</v>
      </c>
      <c r="L7" s="47">
        <v>1</v>
      </c>
      <c r="M7" s="48">
        <v>12130</v>
      </c>
      <c r="N7" s="46">
        <f t="shared" si="4"/>
        <v>145.6</v>
      </c>
      <c r="O7" s="44">
        <f t="shared" si="5"/>
        <v>4578.8</v>
      </c>
      <c r="P7" s="45">
        <f t="shared" si="6"/>
        <v>1382.8</v>
      </c>
      <c r="Q7" s="46">
        <f t="shared" si="7"/>
        <v>5961.6</v>
      </c>
      <c r="R7" s="49">
        <v>0</v>
      </c>
      <c r="S7" s="45">
        <v>36304</v>
      </c>
      <c r="T7" s="50">
        <f t="shared" si="8"/>
        <v>0</v>
      </c>
      <c r="U7" s="38">
        <v>9.0500000000000007</v>
      </c>
      <c r="V7" s="48">
        <v>13095</v>
      </c>
      <c r="W7" s="46">
        <f t="shared" si="9"/>
        <v>1422.1</v>
      </c>
      <c r="X7" s="44">
        <f t="shared" si="10"/>
        <v>1422.1</v>
      </c>
      <c r="Y7" s="45">
        <f t="shared" si="11"/>
        <v>429.5</v>
      </c>
      <c r="Z7" s="46">
        <f t="shared" si="12"/>
        <v>1851.6</v>
      </c>
      <c r="AA7" s="54">
        <f t="shared" si="13"/>
        <v>6000.9</v>
      </c>
      <c r="AB7" s="55">
        <f t="shared" si="13"/>
        <v>1812.3</v>
      </c>
      <c r="AC7" s="54">
        <f t="shared" si="14"/>
        <v>7813.2</v>
      </c>
    </row>
    <row r="8" spans="1:29" s="1" customFormat="1" ht="12" x14ac:dyDescent="0.2">
      <c r="A8" s="53" t="s">
        <v>40</v>
      </c>
      <c r="B8" s="37">
        <f t="shared" si="0"/>
        <v>34.299999999999997</v>
      </c>
      <c r="C8" s="38">
        <v>17</v>
      </c>
      <c r="D8" s="39">
        <v>29000</v>
      </c>
      <c r="E8" s="40">
        <f t="shared" si="1"/>
        <v>5916</v>
      </c>
      <c r="F8" s="38">
        <v>6.6</v>
      </c>
      <c r="G8" s="42">
        <v>13563</v>
      </c>
      <c r="H8" s="43">
        <f t="shared" si="2"/>
        <v>1074.2</v>
      </c>
      <c r="I8" s="44">
        <v>1</v>
      </c>
      <c r="J8" s="45">
        <v>40336</v>
      </c>
      <c r="K8" s="46">
        <f t="shared" si="3"/>
        <v>484</v>
      </c>
      <c r="L8" s="47">
        <v>1</v>
      </c>
      <c r="M8" s="48">
        <v>12130</v>
      </c>
      <c r="N8" s="46">
        <f t="shared" si="4"/>
        <v>145.6</v>
      </c>
      <c r="O8" s="44">
        <f t="shared" si="5"/>
        <v>7619.8</v>
      </c>
      <c r="P8" s="45">
        <f t="shared" si="6"/>
        <v>2301.1999999999998</v>
      </c>
      <c r="Q8" s="46">
        <f t="shared" si="7"/>
        <v>9921</v>
      </c>
      <c r="R8" s="49">
        <v>0</v>
      </c>
      <c r="S8" s="45">
        <v>36304</v>
      </c>
      <c r="T8" s="50">
        <f t="shared" si="8"/>
        <v>0</v>
      </c>
      <c r="U8" s="38">
        <v>8.6999999999999993</v>
      </c>
      <c r="V8" s="48">
        <v>13095</v>
      </c>
      <c r="W8" s="46">
        <f t="shared" si="9"/>
        <v>1367.1</v>
      </c>
      <c r="X8" s="44">
        <f t="shared" si="10"/>
        <v>1367.1</v>
      </c>
      <c r="Y8" s="45">
        <f t="shared" si="11"/>
        <v>412.9</v>
      </c>
      <c r="Z8" s="46">
        <f t="shared" si="12"/>
        <v>1780</v>
      </c>
      <c r="AA8" s="54">
        <f t="shared" si="13"/>
        <v>8986.9</v>
      </c>
      <c r="AB8" s="55">
        <f t="shared" si="13"/>
        <v>2714.1</v>
      </c>
      <c r="AC8" s="54">
        <f t="shared" si="14"/>
        <v>11701</v>
      </c>
    </row>
    <row r="9" spans="1:29" s="1" customFormat="1" ht="12" customHeight="1" x14ac:dyDescent="0.2">
      <c r="A9" s="53" t="s">
        <v>41</v>
      </c>
      <c r="B9" s="37">
        <f t="shared" si="0"/>
        <v>18.05</v>
      </c>
      <c r="C9" s="38">
        <v>6.25</v>
      </c>
      <c r="D9" s="39">
        <v>29000</v>
      </c>
      <c r="E9" s="40">
        <f t="shared" si="1"/>
        <v>2175</v>
      </c>
      <c r="F9" s="38">
        <v>3</v>
      </c>
      <c r="G9" s="42">
        <v>13563</v>
      </c>
      <c r="H9" s="43">
        <f t="shared" si="2"/>
        <v>488.3</v>
      </c>
      <c r="I9" s="44">
        <v>1</v>
      </c>
      <c r="J9" s="45">
        <v>40336</v>
      </c>
      <c r="K9" s="46">
        <f t="shared" si="3"/>
        <v>484</v>
      </c>
      <c r="L9" s="47">
        <v>1.5</v>
      </c>
      <c r="M9" s="48">
        <v>12130</v>
      </c>
      <c r="N9" s="46">
        <f t="shared" si="4"/>
        <v>218.3</v>
      </c>
      <c r="O9" s="44">
        <f t="shared" si="5"/>
        <v>3365.6</v>
      </c>
      <c r="P9" s="45">
        <f t="shared" si="6"/>
        <v>1016.4</v>
      </c>
      <c r="Q9" s="46">
        <f t="shared" si="7"/>
        <v>4382</v>
      </c>
      <c r="R9" s="49">
        <v>0</v>
      </c>
      <c r="S9" s="45">
        <v>36304</v>
      </c>
      <c r="T9" s="50">
        <f t="shared" si="8"/>
        <v>0</v>
      </c>
      <c r="U9" s="38">
        <v>6.3</v>
      </c>
      <c r="V9" s="48">
        <v>13095</v>
      </c>
      <c r="W9" s="46">
        <f t="shared" si="9"/>
        <v>990</v>
      </c>
      <c r="X9" s="44">
        <f t="shared" si="10"/>
        <v>990</v>
      </c>
      <c r="Y9" s="45">
        <f t="shared" si="11"/>
        <v>299</v>
      </c>
      <c r="Z9" s="46">
        <f t="shared" si="12"/>
        <v>1289</v>
      </c>
      <c r="AA9" s="54">
        <f t="shared" si="13"/>
        <v>4355.6000000000004</v>
      </c>
      <c r="AB9" s="55">
        <f t="shared" si="13"/>
        <v>1315.4</v>
      </c>
      <c r="AC9" s="54">
        <f t="shared" si="14"/>
        <v>5671</v>
      </c>
    </row>
    <row r="10" spans="1:29" s="1" customFormat="1" ht="12" x14ac:dyDescent="0.2">
      <c r="A10" s="56" t="s">
        <v>42</v>
      </c>
      <c r="B10" s="37">
        <f t="shared" si="0"/>
        <v>33.200000000000003</v>
      </c>
      <c r="C10" s="38">
        <v>14.5</v>
      </c>
      <c r="D10" s="39">
        <v>29000</v>
      </c>
      <c r="E10" s="40">
        <f t="shared" si="1"/>
        <v>5046</v>
      </c>
      <c r="F10" s="38">
        <v>6.4</v>
      </c>
      <c r="G10" s="42">
        <v>13563</v>
      </c>
      <c r="H10" s="43">
        <f t="shared" si="2"/>
        <v>1041.5999999999999</v>
      </c>
      <c r="I10" s="44">
        <v>1</v>
      </c>
      <c r="J10" s="45">
        <v>40336</v>
      </c>
      <c r="K10" s="46">
        <f t="shared" si="3"/>
        <v>484</v>
      </c>
      <c r="L10" s="47">
        <v>1.5</v>
      </c>
      <c r="M10" s="48">
        <v>12130</v>
      </c>
      <c r="N10" s="46">
        <f t="shared" si="4"/>
        <v>218.3</v>
      </c>
      <c r="O10" s="44">
        <f t="shared" si="5"/>
        <v>6789.9</v>
      </c>
      <c r="P10" s="45">
        <f t="shared" si="6"/>
        <v>2050.5</v>
      </c>
      <c r="Q10" s="46">
        <f t="shared" si="7"/>
        <v>8840.4</v>
      </c>
      <c r="R10" s="49">
        <v>1</v>
      </c>
      <c r="S10" s="45">
        <v>36304</v>
      </c>
      <c r="T10" s="50">
        <f t="shared" si="8"/>
        <v>435.6</v>
      </c>
      <c r="U10" s="38">
        <v>8.8000000000000007</v>
      </c>
      <c r="V10" s="48">
        <v>13095</v>
      </c>
      <c r="W10" s="46">
        <f t="shared" si="9"/>
        <v>1382.8</v>
      </c>
      <c r="X10" s="44">
        <f t="shared" si="10"/>
        <v>1818.4</v>
      </c>
      <c r="Y10" s="45">
        <f t="shared" si="11"/>
        <v>549.20000000000005</v>
      </c>
      <c r="Z10" s="46">
        <f t="shared" si="12"/>
        <v>2367.6000000000004</v>
      </c>
      <c r="AA10" s="54">
        <f t="shared" si="13"/>
        <v>8608.2999999999993</v>
      </c>
      <c r="AB10" s="55">
        <f t="shared" si="13"/>
        <v>2599.6999999999998</v>
      </c>
      <c r="AC10" s="54">
        <f t="shared" si="14"/>
        <v>11208</v>
      </c>
    </row>
    <row r="11" spans="1:29" s="1" customFormat="1" ht="12" x14ac:dyDescent="0.2">
      <c r="A11" s="57" t="s">
        <v>43</v>
      </c>
      <c r="B11" s="37">
        <f>C11+F11+I11+L11+R11+U11</f>
        <v>36.700000000000003</v>
      </c>
      <c r="C11" s="58">
        <v>16.7</v>
      </c>
      <c r="D11" s="39">
        <v>29000</v>
      </c>
      <c r="E11" s="40">
        <f t="shared" si="1"/>
        <v>5811.6</v>
      </c>
      <c r="F11" s="38">
        <v>8</v>
      </c>
      <c r="G11" s="42">
        <v>13563</v>
      </c>
      <c r="H11" s="43">
        <f t="shared" si="2"/>
        <v>1302</v>
      </c>
      <c r="I11" s="44">
        <v>1</v>
      </c>
      <c r="J11" s="45">
        <v>40336</v>
      </c>
      <c r="K11" s="46">
        <f t="shared" si="3"/>
        <v>484</v>
      </c>
      <c r="L11" s="47">
        <v>1</v>
      </c>
      <c r="M11" s="48">
        <v>12130</v>
      </c>
      <c r="N11" s="46">
        <f t="shared" si="4"/>
        <v>145.6</v>
      </c>
      <c r="O11" s="44">
        <f t="shared" si="5"/>
        <v>7743.2</v>
      </c>
      <c r="P11" s="45">
        <f t="shared" si="6"/>
        <v>2338.4</v>
      </c>
      <c r="Q11" s="46">
        <f t="shared" si="7"/>
        <v>10081.6</v>
      </c>
      <c r="R11" s="49">
        <v>0</v>
      </c>
      <c r="S11" s="45">
        <v>36304</v>
      </c>
      <c r="T11" s="50">
        <f t="shared" si="8"/>
        <v>0</v>
      </c>
      <c r="U11" s="38">
        <v>10</v>
      </c>
      <c r="V11" s="48">
        <v>13095</v>
      </c>
      <c r="W11" s="46">
        <f t="shared" si="9"/>
        <v>1571.4</v>
      </c>
      <c r="X11" s="44">
        <f t="shared" si="10"/>
        <v>1571.4</v>
      </c>
      <c r="Y11" s="45">
        <f t="shared" si="11"/>
        <v>474.6</v>
      </c>
      <c r="Z11" s="46">
        <f t="shared" si="12"/>
        <v>2046</v>
      </c>
      <c r="AA11" s="54">
        <f t="shared" si="13"/>
        <v>9314.6</v>
      </c>
      <c r="AB11" s="55">
        <f t="shared" si="13"/>
        <v>2813</v>
      </c>
      <c r="AC11" s="54">
        <f t="shared" si="14"/>
        <v>12127.6</v>
      </c>
    </row>
    <row r="12" spans="1:29" s="4" customFormat="1" ht="12" customHeight="1" x14ac:dyDescent="0.2">
      <c r="A12" s="57" t="s">
        <v>44</v>
      </c>
      <c r="B12" s="37">
        <f t="shared" si="0"/>
        <v>56.099999999999994</v>
      </c>
      <c r="C12" s="58">
        <v>27.15</v>
      </c>
      <c r="D12" s="39">
        <v>29000</v>
      </c>
      <c r="E12" s="40">
        <f t="shared" si="1"/>
        <v>9448.2000000000007</v>
      </c>
      <c r="F12" s="38">
        <v>12.15</v>
      </c>
      <c r="G12" s="42">
        <v>13563</v>
      </c>
      <c r="H12" s="43">
        <f t="shared" si="2"/>
        <v>1977.5</v>
      </c>
      <c r="I12" s="44">
        <v>1</v>
      </c>
      <c r="J12" s="45">
        <v>40336</v>
      </c>
      <c r="K12" s="46">
        <f t="shared" si="3"/>
        <v>484</v>
      </c>
      <c r="L12" s="47">
        <v>1.5</v>
      </c>
      <c r="M12" s="48">
        <v>12130</v>
      </c>
      <c r="N12" s="46">
        <f t="shared" si="4"/>
        <v>218.3</v>
      </c>
      <c r="O12" s="44">
        <f t="shared" si="5"/>
        <v>12128</v>
      </c>
      <c r="P12" s="45">
        <f t="shared" si="6"/>
        <v>3662.7</v>
      </c>
      <c r="Q12" s="46">
        <f t="shared" si="7"/>
        <v>15790.7</v>
      </c>
      <c r="R12" s="49">
        <v>0</v>
      </c>
      <c r="S12" s="45">
        <v>36304</v>
      </c>
      <c r="T12" s="50">
        <f t="shared" si="8"/>
        <v>0</v>
      </c>
      <c r="U12" s="38">
        <v>14.3</v>
      </c>
      <c r="V12" s="48">
        <v>13095</v>
      </c>
      <c r="W12" s="46">
        <f t="shared" si="9"/>
        <v>2247.1</v>
      </c>
      <c r="X12" s="44">
        <f t="shared" si="10"/>
        <v>2247.1</v>
      </c>
      <c r="Y12" s="45">
        <f t="shared" si="11"/>
        <v>678.6</v>
      </c>
      <c r="Z12" s="46">
        <f t="shared" si="12"/>
        <v>2925.7</v>
      </c>
      <c r="AA12" s="54">
        <f t="shared" si="13"/>
        <v>14375.1</v>
      </c>
      <c r="AB12" s="55">
        <f t="shared" si="13"/>
        <v>4341.3</v>
      </c>
      <c r="AC12" s="54">
        <f t="shared" si="14"/>
        <v>18716.400000000001</v>
      </c>
    </row>
    <row r="13" spans="1:29" s="1" customFormat="1" ht="12" x14ac:dyDescent="0.2">
      <c r="A13" s="53" t="s">
        <v>45</v>
      </c>
      <c r="B13" s="37">
        <f>C13+F13+I13+L13+R13+U13</f>
        <v>33.799999999999997</v>
      </c>
      <c r="C13" s="38">
        <v>14.8</v>
      </c>
      <c r="D13" s="39">
        <v>29000</v>
      </c>
      <c r="E13" s="40">
        <f t="shared" si="1"/>
        <v>5150.3999999999996</v>
      </c>
      <c r="F13" s="38">
        <v>7.1</v>
      </c>
      <c r="G13" s="42">
        <v>13563</v>
      </c>
      <c r="H13" s="43">
        <f t="shared" si="2"/>
        <v>1155.5999999999999</v>
      </c>
      <c r="I13" s="44">
        <v>1</v>
      </c>
      <c r="J13" s="45">
        <v>40336</v>
      </c>
      <c r="K13" s="46">
        <f t="shared" si="3"/>
        <v>484</v>
      </c>
      <c r="L13" s="47">
        <v>0.85</v>
      </c>
      <c r="M13" s="48">
        <v>12130</v>
      </c>
      <c r="N13" s="46">
        <f t="shared" si="4"/>
        <v>123.7</v>
      </c>
      <c r="O13" s="44">
        <f t="shared" si="5"/>
        <v>6913.7</v>
      </c>
      <c r="P13" s="45">
        <f t="shared" si="6"/>
        <v>2087.9</v>
      </c>
      <c r="Q13" s="46">
        <f t="shared" si="7"/>
        <v>9001.6</v>
      </c>
      <c r="R13" s="49">
        <v>0</v>
      </c>
      <c r="S13" s="45">
        <v>36304</v>
      </c>
      <c r="T13" s="50">
        <f t="shared" si="8"/>
        <v>0</v>
      </c>
      <c r="U13" s="38">
        <v>10.050000000000001</v>
      </c>
      <c r="V13" s="48">
        <v>13095</v>
      </c>
      <c r="W13" s="46">
        <f t="shared" si="9"/>
        <v>1579.3</v>
      </c>
      <c r="X13" s="44">
        <f t="shared" si="10"/>
        <v>1579.3</v>
      </c>
      <c r="Y13" s="45">
        <f t="shared" si="11"/>
        <v>476.9</v>
      </c>
      <c r="Z13" s="46">
        <f t="shared" si="12"/>
        <v>2056.1999999999998</v>
      </c>
      <c r="AA13" s="54">
        <f t="shared" si="13"/>
        <v>8493</v>
      </c>
      <c r="AB13" s="55">
        <f t="shared" si="13"/>
        <v>2564.8000000000002</v>
      </c>
      <c r="AC13" s="54">
        <f t="shared" si="14"/>
        <v>11057.8</v>
      </c>
    </row>
    <row r="14" spans="1:29" s="1" customFormat="1" ht="12" x14ac:dyDescent="0.2">
      <c r="A14" s="57" t="s">
        <v>46</v>
      </c>
      <c r="B14" s="37">
        <f t="shared" si="0"/>
        <v>32.5</v>
      </c>
      <c r="C14" s="58">
        <v>15</v>
      </c>
      <c r="D14" s="39">
        <v>29000</v>
      </c>
      <c r="E14" s="40">
        <f t="shared" si="1"/>
        <v>5220</v>
      </c>
      <c r="F14" s="38">
        <v>6</v>
      </c>
      <c r="G14" s="42">
        <v>13563</v>
      </c>
      <c r="H14" s="43">
        <f t="shared" si="2"/>
        <v>976.5</v>
      </c>
      <c r="I14" s="44">
        <v>1</v>
      </c>
      <c r="J14" s="45">
        <v>40336</v>
      </c>
      <c r="K14" s="46">
        <f t="shared" si="3"/>
        <v>484</v>
      </c>
      <c r="L14" s="47">
        <v>1</v>
      </c>
      <c r="M14" s="48">
        <v>12130</v>
      </c>
      <c r="N14" s="46">
        <f t="shared" si="4"/>
        <v>145.6</v>
      </c>
      <c r="O14" s="44">
        <f t="shared" si="5"/>
        <v>6826.1</v>
      </c>
      <c r="P14" s="45">
        <f t="shared" si="6"/>
        <v>2061.5</v>
      </c>
      <c r="Q14" s="46">
        <f t="shared" si="7"/>
        <v>8887.6</v>
      </c>
      <c r="R14" s="49">
        <v>1</v>
      </c>
      <c r="S14" s="45">
        <v>36304</v>
      </c>
      <c r="T14" s="50">
        <f t="shared" si="8"/>
        <v>435.6</v>
      </c>
      <c r="U14" s="38">
        <v>8.5</v>
      </c>
      <c r="V14" s="48">
        <v>13095</v>
      </c>
      <c r="W14" s="46">
        <f t="shared" si="9"/>
        <v>1335.7</v>
      </c>
      <c r="X14" s="44">
        <f t="shared" si="10"/>
        <v>1771.3</v>
      </c>
      <c r="Y14" s="45">
        <f t="shared" si="11"/>
        <v>534.9</v>
      </c>
      <c r="Z14" s="46">
        <f t="shared" si="12"/>
        <v>2306.1999999999998</v>
      </c>
      <c r="AA14" s="54">
        <f t="shared" si="13"/>
        <v>8597.4</v>
      </c>
      <c r="AB14" s="55">
        <f t="shared" si="13"/>
        <v>2596.4</v>
      </c>
      <c r="AC14" s="54">
        <f t="shared" si="14"/>
        <v>11193.8</v>
      </c>
    </row>
    <row r="15" spans="1:29" s="4" customFormat="1" ht="12" x14ac:dyDescent="0.2">
      <c r="A15" s="57" t="s">
        <v>47</v>
      </c>
      <c r="B15" s="37">
        <f>C15+F15+I15+L15+R15+U15</f>
        <v>61.25</v>
      </c>
      <c r="C15" s="58">
        <v>26.7</v>
      </c>
      <c r="D15" s="39">
        <v>29000</v>
      </c>
      <c r="E15" s="40">
        <f t="shared" si="1"/>
        <v>9291.6</v>
      </c>
      <c r="F15" s="38">
        <v>12.75</v>
      </c>
      <c r="G15" s="42">
        <v>13563</v>
      </c>
      <c r="H15" s="43">
        <f t="shared" si="2"/>
        <v>2075.1</v>
      </c>
      <c r="I15" s="44">
        <v>2</v>
      </c>
      <c r="J15" s="45">
        <v>40336</v>
      </c>
      <c r="K15" s="46">
        <f t="shared" si="3"/>
        <v>968.1</v>
      </c>
      <c r="L15" s="47">
        <v>2.8</v>
      </c>
      <c r="M15" s="48">
        <v>12130</v>
      </c>
      <c r="N15" s="46">
        <f t="shared" si="4"/>
        <v>407.6</v>
      </c>
      <c r="O15" s="44">
        <f t="shared" si="5"/>
        <v>12742.4</v>
      </c>
      <c r="P15" s="45">
        <f t="shared" si="6"/>
        <v>3848.2</v>
      </c>
      <c r="Q15" s="46">
        <f t="shared" si="7"/>
        <v>16590.599999999999</v>
      </c>
      <c r="R15" s="49">
        <v>1</v>
      </c>
      <c r="S15" s="45">
        <v>36304</v>
      </c>
      <c r="T15" s="50">
        <f t="shared" si="8"/>
        <v>435.6</v>
      </c>
      <c r="U15" s="38">
        <v>16</v>
      </c>
      <c r="V15" s="48">
        <v>13095</v>
      </c>
      <c r="W15" s="46">
        <f t="shared" si="9"/>
        <v>2514.1999999999998</v>
      </c>
      <c r="X15" s="44">
        <f t="shared" si="10"/>
        <v>2949.8</v>
      </c>
      <c r="Y15" s="45">
        <f t="shared" si="11"/>
        <v>890.8</v>
      </c>
      <c r="Z15" s="46">
        <f t="shared" si="12"/>
        <v>3840.6000000000004</v>
      </c>
      <c r="AA15" s="54">
        <f t="shared" si="13"/>
        <v>15692.2</v>
      </c>
      <c r="AB15" s="55">
        <f t="shared" si="13"/>
        <v>4739</v>
      </c>
      <c r="AC15" s="54">
        <f t="shared" si="14"/>
        <v>20431.2</v>
      </c>
    </row>
    <row r="16" spans="1:29" s="1" customFormat="1" ht="12" x14ac:dyDescent="0.2">
      <c r="A16" s="53" t="s">
        <v>48</v>
      </c>
      <c r="B16" s="37">
        <f t="shared" si="0"/>
        <v>28.05</v>
      </c>
      <c r="C16" s="38">
        <v>11.9</v>
      </c>
      <c r="D16" s="39">
        <v>29000</v>
      </c>
      <c r="E16" s="40">
        <f t="shared" si="1"/>
        <v>4141.2</v>
      </c>
      <c r="F16" s="38">
        <v>6.85</v>
      </c>
      <c r="G16" s="42">
        <v>13563</v>
      </c>
      <c r="H16" s="43">
        <f t="shared" si="2"/>
        <v>1114.9000000000001</v>
      </c>
      <c r="I16" s="44">
        <v>1</v>
      </c>
      <c r="J16" s="45">
        <v>40336</v>
      </c>
      <c r="K16" s="46">
        <f t="shared" si="3"/>
        <v>484</v>
      </c>
      <c r="L16" s="47">
        <v>1</v>
      </c>
      <c r="M16" s="48">
        <v>12130</v>
      </c>
      <c r="N16" s="46">
        <f t="shared" si="4"/>
        <v>145.6</v>
      </c>
      <c r="O16" s="44">
        <f t="shared" si="5"/>
        <v>5885.7</v>
      </c>
      <c r="P16" s="45">
        <f t="shared" si="6"/>
        <v>1777.5</v>
      </c>
      <c r="Q16" s="46">
        <f t="shared" si="7"/>
        <v>7663.2</v>
      </c>
      <c r="R16" s="49">
        <v>0</v>
      </c>
      <c r="S16" s="45">
        <v>36304</v>
      </c>
      <c r="T16" s="50">
        <f t="shared" si="8"/>
        <v>0</v>
      </c>
      <c r="U16" s="38">
        <v>7.3</v>
      </c>
      <c r="V16" s="48">
        <v>13095</v>
      </c>
      <c r="W16" s="46">
        <f t="shared" si="9"/>
        <v>1147.0999999999999</v>
      </c>
      <c r="X16" s="44">
        <f t="shared" si="10"/>
        <v>1147.0999999999999</v>
      </c>
      <c r="Y16" s="45">
        <f t="shared" si="11"/>
        <v>346.4</v>
      </c>
      <c r="Z16" s="46">
        <f t="shared" si="12"/>
        <v>1493.5</v>
      </c>
      <c r="AA16" s="54">
        <f t="shared" si="13"/>
        <v>7032.7999999999993</v>
      </c>
      <c r="AB16" s="55">
        <f t="shared" si="13"/>
        <v>2123.9</v>
      </c>
      <c r="AC16" s="54">
        <f t="shared" si="14"/>
        <v>9156.6999999999989</v>
      </c>
    </row>
    <row r="17" spans="1:29" s="1" customFormat="1" ht="12" customHeight="1" x14ac:dyDescent="0.2">
      <c r="A17" s="53" t="s">
        <v>49</v>
      </c>
      <c r="B17" s="37">
        <f t="shared" si="0"/>
        <v>17.75</v>
      </c>
      <c r="C17" s="38">
        <v>6.75</v>
      </c>
      <c r="D17" s="39">
        <v>29000</v>
      </c>
      <c r="E17" s="40">
        <f t="shared" si="1"/>
        <v>2349</v>
      </c>
      <c r="F17" s="38">
        <v>3.45</v>
      </c>
      <c r="G17" s="42">
        <v>13563</v>
      </c>
      <c r="H17" s="43">
        <f t="shared" si="2"/>
        <v>561.5</v>
      </c>
      <c r="I17" s="44">
        <v>1</v>
      </c>
      <c r="J17" s="45">
        <v>40336</v>
      </c>
      <c r="K17" s="46">
        <f t="shared" si="3"/>
        <v>484</v>
      </c>
      <c r="L17" s="47">
        <v>1</v>
      </c>
      <c r="M17" s="48">
        <v>12130</v>
      </c>
      <c r="N17" s="46">
        <f t="shared" si="4"/>
        <v>145.6</v>
      </c>
      <c r="O17" s="44">
        <f t="shared" si="5"/>
        <v>3540.1</v>
      </c>
      <c r="P17" s="45">
        <f t="shared" si="6"/>
        <v>1069.0999999999999</v>
      </c>
      <c r="Q17" s="46">
        <f t="shared" si="7"/>
        <v>4609.2</v>
      </c>
      <c r="R17" s="49">
        <v>0</v>
      </c>
      <c r="S17" s="45">
        <v>36304</v>
      </c>
      <c r="T17" s="50">
        <f t="shared" si="8"/>
        <v>0</v>
      </c>
      <c r="U17" s="38">
        <v>5.55</v>
      </c>
      <c r="V17" s="48">
        <v>13095</v>
      </c>
      <c r="W17" s="46">
        <f t="shared" si="9"/>
        <v>872.1</v>
      </c>
      <c r="X17" s="44">
        <f t="shared" si="10"/>
        <v>872.1</v>
      </c>
      <c r="Y17" s="45">
        <f t="shared" si="11"/>
        <v>263.39999999999998</v>
      </c>
      <c r="Z17" s="46">
        <f t="shared" si="12"/>
        <v>1135.5</v>
      </c>
      <c r="AA17" s="54">
        <f t="shared" si="13"/>
        <v>4412.2</v>
      </c>
      <c r="AB17" s="55">
        <f t="shared" si="13"/>
        <v>1332.5</v>
      </c>
      <c r="AC17" s="54">
        <f t="shared" si="14"/>
        <v>5744.7</v>
      </c>
    </row>
    <row r="18" spans="1:29" s="1" customFormat="1" ht="12" x14ac:dyDescent="0.2">
      <c r="A18" s="53" t="s">
        <v>50</v>
      </c>
      <c r="B18" s="37">
        <f t="shared" si="0"/>
        <v>23.650000000000002</v>
      </c>
      <c r="C18" s="38">
        <v>8.15</v>
      </c>
      <c r="D18" s="39">
        <v>29000</v>
      </c>
      <c r="E18" s="40">
        <f t="shared" si="1"/>
        <v>2836.2</v>
      </c>
      <c r="F18" s="38">
        <v>4.7</v>
      </c>
      <c r="G18" s="42">
        <v>13563</v>
      </c>
      <c r="H18" s="43">
        <f t="shared" si="2"/>
        <v>765</v>
      </c>
      <c r="I18" s="44">
        <v>1</v>
      </c>
      <c r="J18" s="45">
        <v>40336</v>
      </c>
      <c r="K18" s="46">
        <f t="shared" si="3"/>
        <v>484</v>
      </c>
      <c r="L18" s="47">
        <v>1</v>
      </c>
      <c r="M18" s="48">
        <v>12130</v>
      </c>
      <c r="N18" s="46">
        <f t="shared" si="4"/>
        <v>145.6</v>
      </c>
      <c r="O18" s="44">
        <f t="shared" si="5"/>
        <v>4230.8</v>
      </c>
      <c r="P18" s="45">
        <f t="shared" si="6"/>
        <v>1277.7</v>
      </c>
      <c r="Q18" s="46">
        <f t="shared" si="7"/>
        <v>5508.5</v>
      </c>
      <c r="R18" s="49">
        <v>0</v>
      </c>
      <c r="S18" s="45">
        <v>36304</v>
      </c>
      <c r="T18" s="50">
        <f t="shared" si="8"/>
        <v>0</v>
      </c>
      <c r="U18" s="38">
        <v>8.8000000000000007</v>
      </c>
      <c r="V18" s="48">
        <v>13095</v>
      </c>
      <c r="W18" s="46">
        <f t="shared" si="9"/>
        <v>1382.8</v>
      </c>
      <c r="X18" s="44">
        <f t="shared" si="10"/>
        <v>1382.8</v>
      </c>
      <c r="Y18" s="45">
        <f t="shared" si="11"/>
        <v>417.6</v>
      </c>
      <c r="Z18" s="46">
        <f t="shared" si="12"/>
        <v>1800.4</v>
      </c>
      <c r="AA18" s="54">
        <f t="shared" si="13"/>
        <v>5613.6</v>
      </c>
      <c r="AB18" s="55">
        <f t="shared" si="13"/>
        <v>1695.3000000000002</v>
      </c>
      <c r="AC18" s="54">
        <f t="shared" si="14"/>
        <v>7308.9000000000005</v>
      </c>
    </row>
    <row r="19" spans="1:29" s="5" customFormat="1" ht="12" x14ac:dyDescent="0.2">
      <c r="A19" s="59" t="s">
        <v>51</v>
      </c>
      <c r="B19" s="37">
        <f t="shared" si="0"/>
        <v>59.099999999999994</v>
      </c>
      <c r="C19" s="58">
        <v>26.15</v>
      </c>
      <c r="D19" s="39">
        <v>29000</v>
      </c>
      <c r="E19" s="40">
        <f t="shared" si="1"/>
        <v>9100.2000000000007</v>
      </c>
      <c r="F19" s="38">
        <v>12.65</v>
      </c>
      <c r="G19" s="42">
        <v>13563</v>
      </c>
      <c r="H19" s="43">
        <f t="shared" si="2"/>
        <v>2058.9</v>
      </c>
      <c r="I19" s="60">
        <v>2</v>
      </c>
      <c r="J19" s="45">
        <v>40336</v>
      </c>
      <c r="K19" s="46">
        <f t="shared" si="3"/>
        <v>968.1</v>
      </c>
      <c r="L19" s="61">
        <v>2.8</v>
      </c>
      <c r="M19" s="48">
        <v>12130</v>
      </c>
      <c r="N19" s="46">
        <f t="shared" si="4"/>
        <v>407.6</v>
      </c>
      <c r="O19" s="44">
        <f t="shared" si="5"/>
        <v>12534.8</v>
      </c>
      <c r="P19" s="45">
        <f t="shared" si="6"/>
        <v>3785.5</v>
      </c>
      <c r="Q19" s="46">
        <f t="shared" si="7"/>
        <v>16320.3</v>
      </c>
      <c r="R19" s="49">
        <v>0</v>
      </c>
      <c r="S19" s="45">
        <v>36304</v>
      </c>
      <c r="T19" s="50">
        <f t="shared" si="8"/>
        <v>0</v>
      </c>
      <c r="U19" s="38">
        <v>15.5</v>
      </c>
      <c r="V19" s="48">
        <v>13095</v>
      </c>
      <c r="W19" s="46">
        <f t="shared" si="9"/>
        <v>2435.6999999999998</v>
      </c>
      <c r="X19" s="44">
        <f t="shared" si="10"/>
        <v>2435.6999999999998</v>
      </c>
      <c r="Y19" s="45">
        <f t="shared" si="11"/>
        <v>735.6</v>
      </c>
      <c r="Z19" s="46">
        <f t="shared" si="12"/>
        <v>3171.2999999999997</v>
      </c>
      <c r="AA19" s="54">
        <f t="shared" si="13"/>
        <v>14970.5</v>
      </c>
      <c r="AB19" s="55">
        <f t="shared" si="13"/>
        <v>4521.1000000000004</v>
      </c>
      <c r="AC19" s="54">
        <f t="shared" si="14"/>
        <v>19491.599999999999</v>
      </c>
    </row>
    <row r="20" spans="1:29" s="4" customFormat="1" ht="12" x14ac:dyDescent="0.2">
      <c r="A20" s="57" t="s">
        <v>52</v>
      </c>
      <c r="B20" s="37">
        <f>C20+F20+I20+L20+R20+U20</f>
        <v>67.650000000000006</v>
      </c>
      <c r="C20" s="58">
        <v>33.35</v>
      </c>
      <c r="D20" s="39">
        <v>29000</v>
      </c>
      <c r="E20" s="40">
        <f t="shared" si="1"/>
        <v>11605.8</v>
      </c>
      <c r="F20" s="38">
        <v>13.8</v>
      </c>
      <c r="G20" s="42">
        <v>13563</v>
      </c>
      <c r="H20" s="43">
        <f t="shared" si="2"/>
        <v>2246</v>
      </c>
      <c r="I20" s="44">
        <v>1</v>
      </c>
      <c r="J20" s="45">
        <v>40336</v>
      </c>
      <c r="K20" s="46">
        <f t="shared" si="3"/>
        <v>484</v>
      </c>
      <c r="L20" s="47">
        <v>2</v>
      </c>
      <c r="M20" s="48">
        <v>12130</v>
      </c>
      <c r="N20" s="46">
        <f t="shared" si="4"/>
        <v>291.10000000000002</v>
      </c>
      <c r="O20" s="44">
        <f t="shared" si="5"/>
        <v>14626.9</v>
      </c>
      <c r="P20" s="45">
        <f t="shared" si="6"/>
        <v>4417.3</v>
      </c>
      <c r="Q20" s="46">
        <f t="shared" si="7"/>
        <v>19044.2</v>
      </c>
      <c r="R20" s="49">
        <v>0</v>
      </c>
      <c r="S20" s="45">
        <v>36304</v>
      </c>
      <c r="T20" s="50">
        <f t="shared" si="8"/>
        <v>0</v>
      </c>
      <c r="U20" s="38">
        <v>17.5</v>
      </c>
      <c r="V20" s="48">
        <v>13095</v>
      </c>
      <c r="W20" s="46">
        <f t="shared" si="9"/>
        <v>2750</v>
      </c>
      <c r="X20" s="44">
        <f t="shared" si="10"/>
        <v>2750</v>
      </c>
      <c r="Y20" s="45">
        <f t="shared" si="11"/>
        <v>830.5</v>
      </c>
      <c r="Z20" s="46">
        <f t="shared" si="12"/>
        <v>3580.5</v>
      </c>
      <c r="AA20" s="54">
        <f t="shared" si="13"/>
        <v>17376.900000000001</v>
      </c>
      <c r="AB20" s="55">
        <f t="shared" si="13"/>
        <v>5247.8</v>
      </c>
      <c r="AC20" s="54">
        <f t="shared" si="14"/>
        <v>22624.7</v>
      </c>
    </row>
    <row r="21" spans="1:29" s="1" customFormat="1" ht="12" x14ac:dyDescent="0.2">
      <c r="A21" s="53" t="s">
        <v>53</v>
      </c>
      <c r="B21" s="37">
        <f t="shared" si="0"/>
        <v>60.25</v>
      </c>
      <c r="C21" s="38">
        <v>28.8</v>
      </c>
      <c r="D21" s="39">
        <v>29000</v>
      </c>
      <c r="E21" s="40">
        <f t="shared" si="1"/>
        <v>10022.4</v>
      </c>
      <c r="F21" s="38">
        <v>12.75</v>
      </c>
      <c r="G21" s="42">
        <v>13563</v>
      </c>
      <c r="H21" s="43">
        <f t="shared" si="2"/>
        <v>2075.1</v>
      </c>
      <c r="I21" s="62">
        <v>1.4</v>
      </c>
      <c r="J21" s="45">
        <v>40336</v>
      </c>
      <c r="K21" s="46">
        <f t="shared" si="3"/>
        <v>677.6</v>
      </c>
      <c r="L21" s="61">
        <v>2.25</v>
      </c>
      <c r="M21" s="48">
        <v>12130</v>
      </c>
      <c r="N21" s="46">
        <f t="shared" si="4"/>
        <v>327.5</v>
      </c>
      <c r="O21" s="44">
        <f t="shared" si="5"/>
        <v>13102.6</v>
      </c>
      <c r="P21" s="45">
        <f t="shared" si="6"/>
        <v>3957</v>
      </c>
      <c r="Q21" s="46">
        <f t="shared" si="7"/>
        <v>17059.599999999999</v>
      </c>
      <c r="R21" s="49">
        <v>1</v>
      </c>
      <c r="S21" s="45">
        <v>36304</v>
      </c>
      <c r="T21" s="50">
        <f t="shared" si="8"/>
        <v>435.6</v>
      </c>
      <c r="U21" s="38">
        <v>14.05</v>
      </c>
      <c r="V21" s="48">
        <v>13095</v>
      </c>
      <c r="W21" s="46">
        <f t="shared" si="9"/>
        <v>2207.8000000000002</v>
      </c>
      <c r="X21" s="44">
        <f t="shared" si="10"/>
        <v>2643.4</v>
      </c>
      <c r="Y21" s="45">
        <f t="shared" si="11"/>
        <v>798.3</v>
      </c>
      <c r="Z21" s="46">
        <f t="shared" si="12"/>
        <v>3441.7</v>
      </c>
      <c r="AA21" s="54">
        <f t="shared" si="13"/>
        <v>15746</v>
      </c>
      <c r="AB21" s="55">
        <f t="shared" si="13"/>
        <v>4755.3</v>
      </c>
      <c r="AC21" s="54">
        <f t="shared" si="14"/>
        <v>20501.3</v>
      </c>
    </row>
    <row r="22" spans="1:29" s="1" customFormat="1" ht="12" customHeight="1" x14ac:dyDescent="0.2">
      <c r="A22" s="53" t="s">
        <v>54</v>
      </c>
      <c r="B22" s="37">
        <f t="shared" si="0"/>
        <v>19.850000000000001</v>
      </c>
      <c r="C22" s="38">
        <v>6.5</v>
      </c>
      <c r="D22" s="39">
        <v>29000</v>
      </c>
      <c r="E22" s="40">
        <f t="shared" si="1"/>
        <v>2262</v>
      </c>
      <c r="F22" s="38">
        <v>3.55</v>
      </c>
      <c r="G22" s="42">
        <v>13563</v>
      </c>
      <c r="H22" s="43">
        <f t="shared" si="2"/>
        <v>577.79999999999995</v>
      </c>
      <c r="I22" s="44">
        <v>1</v>
      </c>
      <c r="J22" s="45">
        <v>40336</v>
      </c>
      <c r="K22" s="46">
        <f t="shared" si="3"/>
        <v>484</v>
      </c>
      <c r="L22" s="47">
        <v>1</v>
      </c>
      <c r="M22" s="48">
        <v>12130</v>
      </c>
      <c r="N22" s="46">
        <f t="shared" si="4"/>
        <v>145.6</v>
      </c>
      <c r="O22" s="44">
        <f t="shared" si="5"/>
        <v>3469.4</v>
      </c>
      <c r="P22" s="45">
        <f t="shared" si="6"/>
        <v>1047.8</v>
      </c>
      <c r="Q22" s="46">
        <f t="shared" si="7"/>
        <v>4517.2</v>
      </c>
      <c r="R22" s="49">
        <v>0</v>
      </c>
      <c r="S22" s="45">
        <v>36304</v>
      </c>
      <c r="T22" s="50">
        <f t="shared" si="8"/>
        <v>0</v>
      </c>
      <c r="U22" s="38">
        <v>7.8</v>
      </c>
      <c r="V22" s="48">
        <v>13095</v>
      </c>
      <c r="W22" s="46">
        <f t="shared" si="9"/>
        <v>1225.7</v>
      </c>
      <c r="X22" s="44">
        <f t="shared" si="10"/>
        <v>1225.7</v>
      </c>
      <c r="Y22" s="45">
        <f t="shared" si="11"/>
        <v>370.2</v>
      </c>
      <c r="Z22" s="46">
        <f t="shared" si="12"/>
        <v>1595.9</v>
      </c>
      <c r="AA22" s="54">
        <f t="shared" si="13"/>
        <v>4695.1000000000004</v>
      </c>
      <c r="AB22" s="55">
        <f t="shared" si="13"/>
        <v>1418</v>
      </c>
      <c r="AC22" s="54">
        <f t="shared" si="14"/>
        <v>6113.1</v>
      </c>
    </row>
    <row r="23" spans="1:29" s="1" customFormat="1" ht="12" x14ac:dyDescent="0.2">
      <c r="A23" s="53" t="s">
        <v>55</v>
      </c>
      <c r="B23" s="37">
        <f t="shared" si="0"/>
        <v>25.150000000000002</v>
      </c>
      <c r="C23" s="38">
        <v>9.15</v>
      </c>
      <c r="D23" s="39">
        <v>29000</v>
      </c>
      <c r="E23" s="40">
        <f t="shared" si="1"/>
        <v>3184.2</v>
      </c>
      <c r="F23" s="38">
        <v>4.7</v>
      </c>
      <c r="G23" s="42">
        <v>13563</v>
      </c>
      <c r="H23" s="43">
        <f t="shared" si="2"/>
        <v>765</v>
      </c>
      <c r="I23" s="44">
        <v>1</v>
      </c>
      <c r="J23" s="45">
        <v>40336</v>
      </c>
      <c r="K23" s="46">
        <f t="shared" si="3"/>
        <v>484</v>
      </c>
      <c r="L23" s="47">
        <v>1</v>
      </c>
      <c r="M23" s="48">
        <v>12130</v>
      </c>
      <c r="N23" s="46">
        <f t="shared" si="4"/>
        <v>145.6</v>
      </c>
      <c r="O23" s="44">
        <f t="shared" si="5"/>
        <v>4578.8</v>
      </c>
      <c r="P23" s="45">
        <f t="shared" si="6"/>
        <v>1382.8</v>
      </c>
      <c r="Q23" s="46">
        <f t="shared" si="7"/>
        <v>5961.6</v>
      </c>
      <c r="R23" s="49">
        <v>0</v>
      </c>
      <c r="S23" s="45">
        <v>36304</v>
      </c>
      <c r="T23" s="50">
        <f t="shared" si="8"/>
        <v>0</v>
      </c>
      <c r="U23" s="38">
        <v>9.3000000000000007</v>
      </c>
      <c r="V23" s="48">
        <v>13095</v>
      </c>
      <c r="W23" s="46">
        <f t="shared" si="9"/>
        <v>1461.4</v>
      </c>
      <c r="X23" s="44">
        <f t="shared" si="10"/>
        <v>1461.4</v>
      </c>
      <c r="Y23" s="45">
        <f t="shared" si="11"/>
        <v>441.3</v>
      </c>
      <c r="Z23" s="46">
        <f t="shared" si="12"/>
        <v>1902.7</v>
      </c>
      <c r="AA23" s="54">
        <f t="shared" si="13"/>
        <v>6040.2000000000007</v>
      </c>
      <c r="AB23" s="55">
        <f t="shared" si="13"/>
        <v>1824.1</v>
      </c>
      <c r="AC23" s="54">
        <f t="shared" si="14"/>
        <v>7864.3000000000011</v>
      </c>
    </row>
    <row r="24" spans="1:29" s="1" customFormat="1" ht="12" x14ac:dyDescent="0.2">
      <c r="A24" s="57" t="s">
        <v>56</v>
      </c>
      <c r="B24" s="37">
        <f t="shared" si="0"/>
        <v>25</v>
      </c>
      <c r="C24" s="58">
        <v>9</v>
      </c>
      <c r="D24" s="39">
        <v>29000</v>
      </c>
      <c r="E24" s="40">
        <f t="shared" si="1"/>
        <v>3132</v>
      </c>
      <c r="F24" s="38">
        <v>4.95</v>
      </c>
      <c r="G24" s="42">
        <v>13563</v>
      </c>
      <c r="H24" s="43">
        <f t="shared" si="2"/>
        <v>805.6</v>
      </c>
      <c r="I24" s="44">
        <v>1</v>
      </c>
      <c r="J24" s="45">
        <v>40336</v>
      </c>
      <c r="K24" s="46">
        <f t="shared" si="3"/>
        <v>484</v>
      </c>
      <c r="L24" s="47">
        <v>1</v>
      </c>
      <c r="M24" s="48">
        <v>12130</v>
      </c>
      <c r="N24" s="46">
        <f t="shared" si="4"/>
        <v>145.6</v>
      </c>
      <c r="O24" s="44">
        <f t="shared" si="5"/>
        <v>4567.2</v>
      </c>
      <c r="P24" s="45">
        <f t="shared" si="6"/>
        <v>1379.3</v>
      </c>
      <c r="Q24" s="46">
        <f t="shared" si="7"/>
        <v>5946.5</v>
      </c>
      <c r="R24" s="49">
        <v>0</v>
      </c>
      <c r="S24" s="45">
        <v>36304</v>
      </c>
      <c r="T24" s="50">
        <f t="shared" si="8"/>
        <v>0</v>
      </c>
      <c r="U24" s="38">
        <v>9.0500000000000007</v>
      </c>
      <c r="V24" s="48">
        <v>13095</v>
      </c>
      <c r="W24" s="46">
        <f t="shared" si="9"/>
        <v>1422.1</v>
      </c>
      <c r="X24" s="44">
        <f t="shared" si="10"/>
        <v>1422.1</v>
      </c>
      <c r="Y24" s="45">
        <f t="shared" si="11"/>
        <v>429.5</v>
      </c>
      <c r="Z24" s="46">
        <f t="shared" si="12"/>
        <v>1851.6</v>
      </c>
      <c r="AA24" s="54">
        <f t="shared" si="13"/>
        <v>5989.2999999999993</v>
      </c>
      <c r="AB24" s="55">
        <f t="shared" si="13"/>
        <v>1808.8</v>
      </c>
      <c r="AC24" s="54">
        <f t="shared" si="14"/>
        <v>7798.0999999999995</v>
      </c>
    </row>
    <row r="25" spans="1:29" s="4" customFormat="1" ht="12" x14ac:dyDescent="0.2">
      <c r="A25" s="57" t="s">
        <v>57</v>
      </c>
      <c r="B25" s="37">
        <f t="shared" si="0"/>
        <v>39</v>
      </c>
      <c r="C25" s="58">
        <v>19.7</v>
      </c>
      <c r="D25" s="39">
        <v>29000</v>
      </c>
      <c r="E25" s="40">
        <f t="shared" si="1"/>
        <v>6855.6</v>
      </c>
      <c r="F25" s="38">
        <v>7</v>
      </c>
      <c r="G25" s="42">
        <v>13563</v>
      </c>
      <c r="H25" s="43">
        <f t="shared" si="2"/>
        <v>1139.3</v>
      </c>
      <c r="I25" s="44">
        <v>1</v>
      </c>
      <c r="J25" s="45">
        <v>40336</v>
      </c>
      <c r="K25" s="46">
        <f t="shared" si="3"/>
        <v>484</v>
      </c>
      <c r="L25" s="47">
        <v>1</v>
      </c>
      <c r="M25" s="48">
        <v>12130</v>
      </c>
      <c r="N25" s="46">
        <f t="shared" si="4"/>
        <v>145.6</v>
      </c>
      <c r="O25" s="44">
        <f t="shared" si="5"/>
        <v>8624.5</v>
      </c>
      <c r="P25" s="45">
        <f t="shared" si="6"/>
        <v>2604.6</v>
      </c>
      <c r="Q25" s="46">
        <f t="shared" si="7"/>
        <v>11229.1</v>
      </c>
      <c r="R25" s="49">
        <v>1</v>
      </c>
      <c r="S25" s="45">
        <v>36304</v>
      </c>
      <c r="T25" s="50">
        <f t="shared" si="8"/>
        <v>435.6</v>
      </c>
      <c r="U25" s="38">
        <v>9.3000000000000007</v>
      </c>
      <c r="V25" s="48">
        <v>13095</v>
      </c>
      <c r="W25" s="46">
        <f t="shared" si="9"/>
        <v>1461.4</v>
      </c>
      <c r="X25" s="44">
        <f t="shared" si="10"/>
        <v>1897</v>
      </c>
      <c r="Y25" s="45">
        <f t="shared" si="11"/>
        <v>572.9</v>
      </c>
      <c r="Z25" s="46">
        <f t="shared" si="12"/>
        <v>2469.9</v>
      </c>
      <c r="AA25" s="54">
        <f t="shared" si="13"/>
        <v>10521.5</v>
      </c>
      <c r="AB25" s="55">
        <f t="shared" si="13"/>
        <v>3177.5</v>
      </c>
      <c r="AC25" s="54">
        <f t="shared" si="14"/>
        <v>13699</v>
      </c>
    </row>
    <row r="26" spans="1:29" s="1" customFormat="1" ht="12" x14ac:dyDescent="0.2">
      <c r="A26" s="53" t="s">
        <v>58</v>
      </c>
      <c r="B26" s="37">
        <f t="shared" si="0"/>
        <v>32.5</v>
      </c>
      <c r="C26" s="38">
        <v>13.8</v>
      </c>
      <c r="D26" s="39">
        <v>29000</v>
      </c>
      <c r="E26" s="40">
        <f t="shared" si="1"/>
        <v>4802.3999999999996</v>
      </c>
      <c r="F26" s="38">
        <v>6</v>
      </c>
      <c r="G26" s="42">
        <v>13563</v>
      </c>
      <c r="H26" s="43">
        <f t="shared" si="2"/>
        <v>976.5</v>
      </c>
      <c r="I26" s="44">
        <v>1</v>
      </c>
      <c r="J26" s="45">
        <v>40336</v>
      </c>
      <c r="K26" s="46">
        <f t="shared" si="3"/>
        <v>484</v>
      </c>
      <c r="L26" s="47">
        <v>1.9</v>
      </c>
      <c r="M26" s="48">
        <v>12130</v>
      </c>
      <c r="N26" s="46">
        <f t="shared" si="4"/>
        <v>276.60000000000002</v>
      </c>
      <c r="O26" s="44">
        <f t="shared" si="5"/>
        <v>6539.5</v>
      </c>
      <c r="P26" s="45">
        <f t="shared" si="6"/>
        <v>1974.9</v>
      </c>
      <c r="Q26" s="46">
        <f t="shared" si="7"/>
        <v>8514.4</v>
      </c>
      <c r="R26" s="49">
        <v>1</v>
      </c>
      <c r="S26" s="45">
        <v>36304</v>
      </c>
      <c r="T26" s="50">
        <f t="shared" si="8"/>
        <v>435.6</v>
      </c>
      <c r="U26" s="38">
        <v>8.8000000000000007</v>
      </c>
      <c r="V26" s="48">
        <v>13095</v>
      </c>
      <c r="W26" s="46">
        <f t="shared" si="9"/>
        <v>1382.8</v>
      </c>
      <c r="X26" s="44">
        <f t="shared" si="10"/>
        <v>1818.4</v>
      </c>
      <c r="Y26" s="45">
        <f t="shared" si="11"/>
        <v>549.20000000000005</v>
      </c>
      <c r="Z26" s="46">
        <f t="shared" si="12"/>
        <v>2367.6000000000004</v>
      </c>
      <c r="AA26" s="54">
        <f t="shared" si="13"/>
        <v>8357.9</v>
      </c>
      <c r="AB26" s="55">
        <f t="shared" si="13"/>
        <v>2524.1000000000004</v>
      </c>
      <c r="AC26" s="54">
        <f t="shared" si="14"/>
        <v>10882</v>
      </c>
    </row>
    <row r="27" spans="1:29" s="1" customFormat="1" ht="12" x14ac:dyDescent="0.2">
      <c r="A27" s="56" t="s">
        <v>59</v>
      </c>
      <c r="B27" s="37">
        <f t="shared" si="0"/>
        <v>50.150000000000006</v>
      </c>
      <c r="C27" s="38">
        <v>21.25</v>
      </c>
      <c r="D27" s="39">
        <v>29000</v>
      </c>
      <c r="E27" s="40">
        <f t="shared" si="1"/>
        <v>7395</v>
      </c>
      <c r="F27" s="38">
        <v>12.6</v>
      </c>
      <c r="G27" s="42">
        <v>13563</v>
      </c>
      <c r="H27" s="43">
        <f t="shared" si="2"/>
        <v>2050.6999999999998</v>
      </c>
      <c r="I27" s="44">
        <v>1</v>
      </c>
      <c r="J27" s="45">
        <v>40336</v>
      </c>
      <c r="K27" s="46">
        <f t="shared" si="3"/>
        <v>484</v>
      </c>
      <c r="L27" s="47">
        <v>1</v>
      </c>
      <c r="M27" s="48">
        <v>12130</v>
      </c>
      <c r="N27" s="46">
        <f t="shared" si="4"/>
        <v>145.6</v>
      </c>
      <c r="O27" s="44">
        <f t="shared" si="5"/>
        <v>10075.299999999999</v>
      </c>
      <c r="P27" s="45">
        <f t="shared" si="6"/>
        <v>3042.7</v>
      </c>
      <c r="Q27" s="46">
        <f t="shared" si="7"/>
        <v>13118</v>
      </c>
      <c r="R27" s="49">
        <v>0</v>
      </c>
      <c r="S27" s="45">
        <v>36304</v>
      </c>
      <c r="T27" s="50">
        <f t="shared" si="8"/>
        <v>0</v>
      </c>
      <c r="U27" s="38">
        <v>14.3</v>
      </c>
      <c r="V27" s="48">
        <v>13095</v>
      </c>
      <c r="W27" s="46">
        <f t="shared" si="9"/>
        <v>2247.1</v>
      </c>
      <c r="X27" s="44">
        <f t="shared" si="10"/>
        <v>2247.1</v>
      </c>
      <c r="Y27" s="45">
        <f t="shared" si="11"/>
        <v>678.6</v>
      </c>
      <c r="Z27" s="46">
        <f t="shared" si="12"/>
        <v>2925.7</v>
      </c>
      <c r="AA27" s="54">
        <f t="shared" si="13"/>
        <v>12322.4</v>
      </c>
      <c r="AB27" s="55">
        <f t="shared" si="13"/>
        <v>3721.2999999999997</v>
      </c>
      <c r="AC27" s="54">
        <f t="shared" si="14"/>
        <v>16043.699999999999</v>
      </c>
    </row>
    <row r="28" spans="1:29" s="1" customFormat="1" ht="12" x14ac:dyDescent="0.2">
      <c r="A28" s="53" t="s">
        <v>60</v>
      </c>
      <c r="B28" s="37">
        <f t="shared" si="0"/>
        <v>31.8</v>
      </c>
      <c r="C28" s="38">
        <v>13.7</v>
      </c>
      <c r="D28" s="39">
        <v>29000</v>
      </c>
      <c r="E28" s="40">
        <f t="shared" si="1"/>
        <v>4767.6000000000004</v>
      </c>
      <c r="F28" s="38">
        <v>6.8</v>
      </c>
      <c r="G28" s="42">
        <v>13563</v>
      </c>
      <c r="H28" s="43">
        <f t="shared" si="2"/>
        <v>1106.7</v>
      </c>
      <c r="I28" s="44">
        <v>1</v>
      </c>
      <c r="J28" s="45">
        <v>40336</v>
      </c>
      <c r="K28" s="46">
        <f t="shared" si="3"/>
        <v>484</v>
      </c>
      <c r="L28" s="47">
        <v>1</v>
      </c>
      <c r="M28" s="48">
        <v>12130</v>
      </c>
      <c r="N28" s="46">
        <f t="shared" si="4"/>
        <v>145.6</v>
      </c>
      <c r="O28" s="44">
        <f t="shared" si="5"/>
        <v>6503.9</v>
      </c>
      <c r="P28" s="45">
        <f t="shared" si="6"/>
        <v>1964.2</v>
      </c>
      <c r="Q28" s="46">
        <f t="shared" si="7"/>
        <v>8468.1</v>
      </c>
      <c r="R28" s="49">
        <v>0</v>
      </c>
      <c r="S28" s="45">
        <v>36304</v>
      </c>
      <c r="T28" s="50">
        <f t="shared" si="8"/>
        <v>0</v>
      </c>
      <c r="U28" s="38">
        <v>9.3000000000000007</v>
      </c>
      <c r="V28" s="48">
        <v>13095</v>
      </c>
      <c r="W28" s="46">
        <f t="shared" si="9"/>
        <v>1461.4</v>
      </c>
      <c r="X28" s="44">
        <f t="shared" si="10"/>
        <v>1461.4</v>
      </c>
      <c r="Y28" s="45">
        <f t="shared" si="11"/>
        <v>441.3</v>
      </c>
      <c r="Z28" s="46">
        <f t="shared" si="12"/>
        <v>1902.7</v>
      </c>
      <c r="AA28" s="54">
        <f t="shared" si="13"/>
        <v>7965.2999999999993</v>
      </c>
      <c r="AB28" s="55">
        <f t="shared" si="13"/>
        <v>2405.5</v>
      </c>
      <c r="AC28" s="54">
        <f t="shared" si="14"/>
        <v>10370.799999999999</v>
      </c>
    </row>
    <row r="29" spans="1:29" s="1" customFormat="1" ht="12" x14ac:dyDescent="0.2">
      <c r="A29" s="56" t="s">
        <v>61</v>
      </c>
      <c r="B29" s="63">
        <f>SUM(B5:B28)</f>
        <v>885.39999999999986</v>
      </c>
      <c r="C29" s="64">
        <f>SUM(C5:C28)</f>
        <v>385</v>
      </c>
      <c r="D29" s="65"/>
      <c r="E29" s="66">
        <f>SUM(E5:E28)</f>
        <v>133979.99999999997</v>
      </c>
      <c r="F29" s="67">
        <f>SUM(F5:F28)</f>
        <v>180.70000000000002</v>
      </c>
      <c r="G29" s="68"/>
      <c r="H29" s="69">
        <f>SUM(H5:H28)</f>
        <v>29409.899999999998</v>
      </c>
      <c r="I29" s="70">
        <f>SUM(I5:I28)</f>
        <v>26.4</v>
      </c>
      <c r="J29" s="45">
        <v>40336</v>
      </c>
      <c r="K29" s="71">
        <f>SUM(K5:K28)</f>
        <v>12777.800000000001</v>
      </c>
      <c r="L29" s="72">
        <f>SUM(L5:L28)</f>
        <v>32.349999999999994</v>
      </c>
      <c r="M29" s="73"/>
      <c r="N29" s="69">
        <f>SUM(N5:N28)</f>
        <v>4709.4000000000005</v>
      </c>
      <c r="O29" s="74">
        <f>SUM(O5:O28)</f>
        <v>180877.09999999998</v>
      </c>
      <c r="P29" s="72">
        <f>SUM(P5:P28)</f>
        <v>54624.800000000003</v>
      </c>
      <c r="Q29" s="72">
        <f>SUM(Q5:Q28)</f>
        <v>235501.90000000002</v>
      </c>
      <c r="R29" s="71">
        <f>SUM(R5:R28)</f>
        <v>8</v>
      </c>
      <c r="S29" s="45">
        <v>36304</v>
      </c>
      <c r="T29" s="75">
        <f>SUM(T5:T28)</f>
        <v>3484.7999999999997</v>
      </c>
      <c r="U29" s="70">
        <f>SUM(U5:U28)</f>
        <v>252.9500000000001</v>
      </c>
      <c r="V29" s="73"/>
      <c r="W29" s="69">
        <f>SUM(W5:W28)</f>
        <v>39748.5</v>
      </c>
      <c r="X29" s="76">
        <f>SUM(X5:X28)</f>
        <v>43233.299999999996</v>
      </c>
      <c r="Y29" s="77">
        <f>SUM(Y5:Y28)</f>
        <v>13056.5</v>
      </c>
      <c r="Z29" s="69">
        <f>SUM(Z5:Z28)</f>
        <v>56289.799999999996</v>
      </c>
      <c r="AA29" s="54">
        <f t="shared" si="13"/>
        <v>224110.39999999997</v>
      </c>
      <c r="AB29" s="55">
        <f t="shared" si="13"/>
        <v>67681.3</v>
      </c>
      <c r="AC29" s="54">
        <f t="shared" si="14"/>
        <v>291791.69999999995</v>
      </c>
    </row>
    <row r="30" spans="1:29" s="5" customFormat="1" ht="12" x14ac:dyDescent="0.2">
      <c r="A30" s="78"/>
      <c r="B30" s="78"/>
      <c r="C30" s="79"/>
      <c r="D30" s="80"/>
      <c r="E30" s="81"/>
      <c r="F30" s="63"/>
      <c r="G30" s="82"/>
      <c r="H30" s="83"/>
      <c r="I30" s="84"/>
      <c r="J30" s="73"/>
      <c r="K30" s="85"/>
      <c r="L30" s="72"/>
      <c r="M30" s="73"/>
      <c r="N30" s="85"/>
      <c r="O30" s="84"/>
      <c r="P30" s="45">
        <f t="shared" si="6"/>
        <v>0</v>
      </c>
      <c r="Q30" s="46">
        <f t="shared" si="7"/>
        <v>0</v>
      </c>
      <c r="R30" s="86"/>
      <c r="S30" s="73"/>
      <c r="T30" s="87"/>
      <c r="U30" s="70"/>
      <c r="V30" s="73"/>
      <c r="W30" s="85"/>
      <c r="X30" s="44">
        <f>T30+W30</f>
        <v>0</v>
      </c>
      <c r="Y30" s="45">
        <f t="shared" si="11"/>
        <v>0</v>
      </c>
      <c r="Z30" s="46">
        <f t="shared" si="12"/>
        <v>0</v>
      </c>
      <c r="AA30" s="54">
        <f t="shared" si="13"/>
        <v>0</v>
      </c>
      <c r="AB30" s="55">
        <f t="shared" si="13"/>
        <v>0</v>
      </c>
      <c r="AC30" s="54">
        <f t="shared" si="14"/>
        <v>0</v>
      </c>
    </row>
    <row r="31" spans="1:29" s="1" customFormat="1" ht="12" x14ac:dyDescent="0.2">
      <c r="A31" s="53" t="s">
        <v>62</v>
      </c>
      <c r="B31" s="88">
        <f>C31+F31+I31+L31+R31+U31</f>
        <v>9</v>
      </c>
      <c r="C31" s="63">
        <v>1.8</v>
      </c>
      <c r="D31" s="39">
        <v>29000</v>
      </c>
      <c r="E31" s="40">
        <f>ROUND(((C31*D31*12)/1000),1)</f>
        <v>626.4</v>
      </c>
      <c r="F31" s="89">
        <v>1.1499999999999999</v>
      </c>
      <c r="G31" s="42">
        <v>13563</v>
      </c>
      <c r="H31" s="43">
        <f>ROUND(((F31*G31*12)/1000),1)</f>
        <v>187.2</v>
      </c>
      <c r="I31" s="44">
        <v>1</v>
      </c>
      <c r="J31" s="45">
        <v>40336</v>
      </c>
      <c r="K31" s="46">
        <f>ROUND(((I31*J31*12)/1000),1)</f>
        <v>484</v>
      </c>
      <c r="L31" s="41">
        <v>0.5</v>
      </c>
      <c r="M31" s="48">
        <v>12130</v>
      </c>
      <c r="N31" s="46">
        <f>ROUND(((L31*M31*12)/1000),1)</f>
        <v>72.8</v>
      </c>
      <c r="O31" s="44">
        <f>ROUND((E31+H31+K31+N31),1)</f>
        <v>1370.4</v>
      </c>
      <c r="P31" s="45">
        <f t="shared" si="6"/>
        <v>413.9</v>
      </c>
      <c r="Q31" s="46">
        <f t="shared" si="7"/>
        <v>1784.3000000000002</v>
      </c>
      <c r="R31" s="49">
        <v>0</v>
      </c>
      <c r="S31" s="45">
        <v>36304</v>
      </c>
      <c r="T31" s="50">
        <f>ROUND(((R31*S31*12)/1000),1)</f>
        <v>0</v>
      </c>
      <c r="U31" s="89">
        <v>4.55</v>
      </c>
      <c r="V31" s="48">
        <v>13095</v>
      </c>
      <c r="W31" s="46">
        <f>ROUND(((U31*V31*12)/1000),1)</f>
        <v>715</v>
      </c>
      <c r="X31" s="44">
        <f>T31+W31</f>
        <v>715</v>
      </c>
      <c r="Y31" s="45">
        <f t="shared" si="11"/>
        <v>215.9</v>
      </c>
      <c r="Z31" s="46">
        <f t="shared" si="12"/>
        <v>930.9</v>
      </c>
      <c r="AA31" s="54">
        <f t="shared" si="13"/>
        <v>2085.4</v>
      </c>
      <c r="AB31" s="55">
        <f t="shared" si="13"/>
        <v>629.79999999999995</v>
      </c>
      <c r="AC31" s="54">
        <f t="shared" si="14"/>
        <v>2715.2</v>
      </c>
    </row>
    <row r="32" spans="1:29" s="5" customFormat="1" ht="12" x14ac:dyDescent="0.2">
      <c r="A32" s="56" t="s">
        <v>61</v>
      </c>
      <c r="B32" s="63">
        <f>SUM(B31)</f>
        <v>9</v>
      </c>
      <c r="C32" s="63">
        <f>SUM(C31)</f>
        <v>1.8</v>
      </c>
      <c r="D32" s="20"/>
      <c r="E32" s="77">
        <f>SUM(E31)</f>
        <v>626.4</v>
      </c>
      <c r="F32" s="70">
        <f>SUM(F31)</f>
        <v>1.1499999999999999</v>
      </c>
      <c r="G32" s="19"/>
      <c r="H32" s="90">
        <f>SUM(H31)</f>
        <v>187.2</v>
      </c>
      <c r="I32" s="70">
        <f>SUM(I31)</f>
        <v>1</v>
      </c>
      <c r="J32" s="21"/>
      <c r="K32" s="91">
        <f>SUM(K31)</f>
        <v>484</v>
      </c>
      <c r="L32" s="72">
        <f>SUM(L31)</f>
        <v>0.5</v>
      </c>
      <c r="M32" s="19"/>
      <c r="N32" s="69">
        <f>SUM(N31)</f>
        <v>72.8</v>
      </c>
      <c r="O32" s="44">
        <f>ROUND((E32+H32+K32+N32),1)</f>
        <v>1370.4</v>
      </c>
      <c r="P32" s="45">
        <f t="shared" si="6"/>
        <v>413.9</v>
      </c>
      <c r="Q32" s="46">
        <f t="shared" si="7"/>
        <v>1784.3000000000002</v>
      </c>
      <c r="R32" s="71">
        <f>SUM(R31)</f>
        <v>0</v>
      </c>
      <c r="S32" s="21"/>
      <c r="T32" s="92">
        <f>SUM(T31)</f>
        <v>0</v>
      </c>
      <c r="U32" s="70">
        <f>SUM(U31)</f>
        <v>4.55</v>
      </c>
      <c r="V32" s="19"/>
      <c r="W32" s="69">
        <f>SUM(W31)</f>
        <v>715</v>
      </c>
      <c r="X32" s="44">
        <f>T32+W32</f>
        <v>715</v>
      </c>
      <c r="Y32" s="45">
        <f t="shared" si="11"/>
        <v>215.9</v>
      </c>
      <c r="Z32" s="46">
        <f t="shared" si="12"/>
        <v>930.9</v>
      </c>
      <c r="AA32" s="54">
        <f t="shared" si="13"/>
        <v>2085.4</v>
      </c>
      <c r="AB32" s="55">
        <f t="shared" si="13"/>
        <v>629.79999999999995</v>
      </c>
      <c r="AC32" s="54">
        <f t="shared" si="14"/>
        <v>2715.2</v>
      </c>
    </row>
    <row r="33" spans="1:29" s="107" customFormat="1" ht="12.75" thickBot="1" x14ac:dyDescent="0.25">
      <c r="A33" s="93" t="s">
        <v>63</v>
      </c>
      <c r="B33" s="94">
        <f>B32+B29</f>
        <v>894.39999999999986</v>
      </c>
      <c r="C33" s="95">
        <f>C32+C29</f>
        <v>386.8</v>
      </c>
      <c r="D33" s="22"/>
      <c r="E33" s="96">
        <f>E32+E29</f>
        <v>134606.39999999997</v>
      </c>
      <c r="F33" s="97">
        <f>F32+F29</f>
        <v>181.85000000000002</v>
      </c>
      <c r="G33" s="23"/>
      <c r="H33" s="98">
        <f>H32+H29</f>
        <v>29597.1</v>
      </c>
      <c r="I33" s="94">
        <f>I32+I29</f>
        <v>27.4</v>
      </c>
      <c r="J33" s="24"/>
      <c r="K33" s="99">
        <f>K32+K29</f>
        <v>13261.800000000001</v>
      </c>
      <c r="L33" s="100">
        <f>L32+L29</f>
        <v>32.849999999999994</v>
      </c>
      <c r="M33" s="23"/>
      <c r="N33" s="101">
        <f>N32+N29</f>
        <v>4782.2000000000007</v>
      </c>
      <c r="O33" s="100">
        <f>O32+O29</f>
        <v>182247.49999999997</v>
      </c>
      <c r="P33" s="100">
        <f>P32+P29</f>
        <v>55038.700000000004</v>
      </c>
      <c r="Q33" s="100">
        <f>Q32+Q29</f>
        <v>237286.2</v>
      </c>
      <c r="R33" s="102">
        <f>R32+R29</f>
        <v>8</v>
      </c>
      <c r="S33" s="25"/>
      <c r="T33" s="103">
        <f>T32+T29</f>
        <v>3484.7999999999997</v>
      </c>
      <c r="U33" s="97">
        <f>U32+U29</f>
        <v>257.50000000000011</v>
      </c>
      <c r="V33" s="23"/>
      <c r="W33" s="101">
        <f>W32+W29</f>
        <v>40463.5</v>
      </c>
      <c r="X33" s="104">
        <f>X32+X29</f>
        <v>43948.299999999996</v>
      </c>
      <c r="Y33" s="96">
        <f>Y32+Y29</f>
        <v>13272.4</v>
      </c>
      <c r="Z33" s="101">
        <f>Z32+Z29</f>
        <v>57220.7</v>
      </c>
      <c r="AA33" s="105">
        <f t="shared" si="13"/>
        <v>226195.79999999996</v>
      </c>
      <c r="AB33" s="106">
        <f t="shared" si="13"/>
        <v>68311.100000000006</v>
      </c>
      <c r="AC33" s="54">
        <f t="shared" si="14"/>
        <v>294506.89999999997</v>
      </c>
    </row>
    <row r="34" spans="1:29" s="107" customFormat="1" ht="12.75" x14ac:dyDescent="0.2">
      <c r="A34" s="183" t="s">
        <v>117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08"/>
      <c r="L34" s="110"/>
      <c r="M34" s="108"/>
      <c r="N34" s="108"/>
      <c r="O34" s="108"/>
      <c r="P34" s="108"/>
      <c r="Q34" s="108"/>
      <c r="R34" s="108"/>
      <c r="S34" s="108"/>
      <c r="T34" s="108"/>
      <c r="U34" s="111"/>
      <c r="V34" s="112"/>
      <c r="W34" s="112"/>
      <c r="X34" s="112"/>
      <c r="Y34" s="112"/>
      <c r="Z34" s="112"/>
      <c r="AA34" s="26"/>
      <c r="AB34" s="26"/>
      <c r="AC34" s="26"/>
    </row>
    <row r="35" spans="1:29" s="107" customFormat="1" ht="12.75" x14ac:dyDescent="0.2">
      <c r="A35" s="182" t="s">
        <v>119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08"/>
      <c r="L35" s="110"/>
      <c r="M35" s="108"/>
      <c r="N35" s="108"/>
      <c r="O35" s="108"/>
      <c r="P35" s="108"/>
      <c r="Q35" s="108"/>
      <c r="R35" s="108"/>
      <c r="S35" s="108"/>
      <c r="T35" s="108"/>
      <c r="U35" s="111"/>
      <c r="V35" s="112"/>
      <c r="W35" s="112"/>
      <c r="X35" s="112"/>
      <c r="Y35" s="112"/>
      <c r="Z35" s="112"/>
      <c r="AA35" s="26"/>
      <c r="AB35" s="26"/>
      <c r="AC35" s="26"/>
    </row>
    <row r="36" spans="1:29" x14ac:dyDescent="0.25">
      <c r="A36" s="108" t="s">
        <v>64</v>
      </c>
      <c r="B36" s="26"/>
      <c r="C36" s="26"/>
      <c r="D36" s="26"/>
      <c r="E36" s="108"/>
      <c r="F36" s="109"/>
      <c r="G36" s="108"/>
      <c r="H36" s="108" t="s">
        <v>65</v>
      </c>
      <c r="I36" s="108"/>
      <c r="J36" s="108"/>
      <c r="K36" s="108"/>
      <c r="L36" s="110"/>
      <c r="M36" s="108"/>
      <c r="N36" s="108"/>
      <c r="O36" s="108"/>
      <c r="P36" s="108"/>
      <c r="Q36" s="108"/>
      <c r="R36" s="108"/>
      <c r="S36" s="108"/>
      <c r="T36" s="108"/>
      <c r="U36" s="109"/>
      <c r="V36" s="108"/>
      <c r="W36" s="108"/>
      <c r="X36" s="108"/>
      <c r="Y36" s="108"/>
      <c r="Z36" s="108"/>
      <c r="AA36" s="26"/>
      <c r="AB36" s="26"/>
      <c r="AC36" s="26"/>
    </row>
    <row r="37" spans="1:29" x14ac:dyDescent="0.25">
      <c r="A37" s="108" t="s">
        <v>66</v>
      </c>
      <c r="B37" s="26"/>
      <c r="C37" s="26"/>
      <c r="D37" s="26"/>
      <c r="E37" s="108"/>
      <c r="F37" s="109"/>
      <c r="G37" s="108"/>
      <c r="H37" s="108" t="s">
        <v>67</v>
      </c>
      <c r="I37" s="108"/>
      <c r="J37" s="108"/>
      <c r="K37" s="108"/>
      <c r="L37" s="109"/>
      <c r="M37" s="108"/>
      <c r="N37" s="108"/>
      <c r="O37" s="108"/>
      <c r="P37" s="108"/>
      <c r="Q37" s="108"/>
      <c r="R37" s="108"/>
      <c r="S37" s="108"/>
      <c r="T37" s="108"/>
      <c r="U37" s="109"/>
      <c r="V37" s="108"/>
      <c r="W37" s="108"/>
      <c r="X37" s="108"/>
      <c r="Y37" s="108"/>
      <c r="Z37" s="108"/>
      <c r="AA37" s="26"/>
      <c r="AB37" s="26"/>
      <c r="AC37" s="26"/>
    </row>
  </sheetData>
  <mergeCells count="15">
    <mergeCell ref="A35:J35"/>
    <mergeCell ref="A34:J34"/>
    <mergeCell ref="L2:N3"/>
    <mergeCell ref="A2:A3"/>
    <mergeCell ref="B2:B3"/>
    <mergeCell ref="C2:E3"/>
    <mergeCell ref="F2:H3"/>
    <mergeCell ref="I2:K3"/>
    <mergeCell ref="AC2:AC4"/>
    <mergeCell ref="O2:Q3"/>
    <mergeCell ref="R2:T3"/>
    <mergeCell ref="U2:W3"/>
    <mergeCell ref="X2:Z3"/>
    <mergeCell ref="AA2:AA4"/>
    <mergeCell ref="AB2:A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ФОТ на 2020</vt:lpstr>
      <vt:lpstr>свод!Заголовки_для_печати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Economist</cp:lastModifiedBy>
  <cp:lastPrinted>2019-10-23T11:57:13Z</cp:lastPrinted>
  <dcterms:created xsi:type="dcterms:W3CDTF">2018-08-01T12:02:10Z</dcterms:created>
  <dcterms:modified xsi:type="dcterms:W3CDTF">2019-10-23T11:58:06Z</dcterms:modified>
</cp:coreProperties>
</file>